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mc:AlternateContent xmlns:mc="http://schemas.openxmlformats.org/markup-compatibility/2006">
    <mc:Choice Requires="x15">
      <x15ac:absPath xmlns:x15ac="http://schemas.microsoft.com/office/spreadsheetml/2010/11/ac" url="Z:\VARIOS\Sgape\Ape\COMUN\SCPT\Balanza_Fiscal_2013\Imputacion\Imputacion_gastos_13\2_1y2_2_Financiacion_Territorial_13v\22_Financiacion_Local_13v\"/>
    </mc:Choice>
  </mc:AlternateContent>
  <bookViews>
    <workbookView xWindow="9840" yWindow="405" windowWidth="12615" windowHeight="9915" tabRatio="917" activeTab="14"/>
  </bookViews>
  <sheets>
    <sheet name="Resumen" sheetId="18" r:id="rId1"/>
    <sheet name="Total" sheetId="31" r:id="rId2"/>
    <sheet name="336A_2" sheetId="23" r:id="rId3"/>
    <sheet name="942M_2" sheetId="10" r:id="rId4"/>
    <sheet name="942M_1" sheetId="2" r:id="rId5"/>
    <sheet name="942N_1" sheetId="6" r:id="rId6"/>
    <sheet name="942A" sheetId="5" r:id="rId7"/>
    <sheet name="FP015" sheetId="21" r:id="rId8"/>
    <sheet name="FP028" sheetId="13" r:id="rId9"/>
    <sheet name="FP027_2" sheetId="14" r:id="rId10"/>
    <sheet name="FP029" sheetId="20" r:id="rId11"/>
    <sheet name="FP016" sheetId="22" r:id="rId12"/>
    <sheet name="FP030" sheetId="9" r:id="rId13"/>
    <sheet name="FP031" sheetId="8" r:id="rId14"/>
    <sheet name="FP032" sheetId="19" r:id="rId15"/>
    <sheet name="FP027_3" sheetId="4" r:id="rId16"/>
    <sheet name="AF04" sheetId="15" r:id="rId17"/>
    <sheet name="AF05" sheetId="7" r:id="rId18"/>
    <sheet name="CS02" sheetId="11" r:id="rId19"/>
    <sheet name="CS12" sheetId="12" r:id="rId20"/>
    <sheet name="Resumen_Hor" sheetId="30" r:id="rId21"/>
  </sheets>
  <definedNames>
    <definedName name="_xlnm.Print_Area" localSheetId="0">Resumen!$A$1:$Q$60</definedName>
  </definedNames>
  <calcPr calcId="152511" concurrentCalc="0"/>
</workbook>
</file>

<file path=xl/calcChain.xml><?xml version="1.0" encoding="utf-8"?>
<calcChain xmlns="http://schemas.openxmlformats.org/spreadsheetml/2006/main">
  <c r="C69" i="19" l="1"/>
  <c r="C70" i="19"/>
  <c r="C54" i="19"/>
  <c r="C55" i="19"/>
  <c r="C56" i="19"/>
  <c r="C57" i="19"/>
  <c r="C58" i="19"/>
  <c r="C59" i="19"/>
  <c r="C60" i="19"/>
  <c r="C61" i="19"/>
  <c r="C62" i="19"/>
  <c r="C63" i="19"/>
  <c r="C64" i="19"/>
  <c r="C65" i="19"/>
  <c r="C66" i="19"/>
  <c r="C67" i="19"/>
  <c r="C68" i="19"/>
  <c r="C53" i="19"/>
  <c r="H92" i="8"/>
  <c r="J92" i="8"/>
  <c r="H97" i="8"/>
  <c r="J70" i="8"/>
  <c r="H96" i="8"/>
  <c r="J69" i="8"/>
  <c r="I92" i="8"/>
  <c r="G97" i="8"/>
  <c r="H70" i="8"/>
  <c r="G96" i="8"/>
  <c r="H69" i="8"/>
  <c r="G92" i="8"/>
  <c r="H72" i="8"/>
  <c r="W27" i="30"/>
  <c r="D65" i="15"/>
  <c r="D64" i="15"/>
  <c r="D47" i="15"/>
  <c r="D48" i="15"/>
  <c r="D49" i="15"/>
  <c r="D50" i="15"/>
  <c r="D51" i="15"/>
  <c r="D52" i="15"/>
  <c r="D53" i="15"/>
  <c r="D54" i="15"/>
  <c r="D55" i="15"/>
  <c r="D56" i="15"/>
  <c r="D57" i="15"/>
  <c r="D58" i="15"/>
  <c r="D59" i="15"/>
  <c r="D60" i="15"/>
  <c r="D61" i="15"/>
  <c r="D62" i="15"/>
  <c r="D63" i="15"/>
  <c r="D46" i="15"/>
  <c r="H64" i="5"/>
  <c r="F93" i="9"/>
  <c r="L72" i="13"/>
  <c r="E10" i="30" a="1"/>
  <c r="E10" i="30"/>
  <c r="D22" i="11"/>
  <c r="D23" i="11"/>
  <c r="D24" i="11"/>
  <c r="D25" i="11"/>
  <c r="D26" i="11"/>
  <c r="D27" i="11"/>
  <c r="D28" i="11"/>
  <c r="D29" i="11"/>
  <c r="D30" i="11"/>
  <c r="D31" i="11"/>
  <c r="D32" i="11"/>
  <c r="D33" i="11"/>
  <c r="D34" i="11"/>
  <c r="D35" i="11"/>
  <c r="D36" i="11"/>
  <c r="D37" i="11"/>
  <c r="D38" i="11"/>
  <c r="D21" i="11"/>
  <c r="E6" i="30" a="1"/>
  <c r="D22" i="12"/>
  <c r="D23" i="12"/>
  <c r="D24" i="12"/>
  <c r="D25" i="12"/>
  <c r="D26" i="12"/>
  <c r="D27" i="12"/>
  <c r="D28" i="12"/>
  <c r="D29" i="12"/>
  <c r="D30" i="12"/>
  <c r="D31" i="12"/>
  <c r="D32" i="12"/>
  <c r="D33" i="12"/>
  <c r="D34" i="12"/>
  <c r="D35" i="12"/>
  <c r="D36" i="12"/>
  <c r="D37" i="12"/>
  <c r="D38" i="12"/>
  <c r="D21" i="12"/>
  <c r="E7" i="30" a="1"/>
  <c r="E7" i="30"/>
  <c r="C86" i="31"/>
  <c r="D86" i="31"/>
  <c r="E6" i="30"/>
  <c r="L6" i="30"/>
  <c r="T6" i="30"/>
  <c r="D39" i="12"/>
  <c r="D39" i="11"/>
  <c r="P6" i="30"/>
  <c r="H6" i="30"/>
  <c r="T7" i="30"/>
  <c r="L7" i="30"/>
  <c r="V10" i="30"/>
  <c r="R10" i="30"/>
  <c r="N10" i="30"/>
  <c r="J10" i="30"/>
  <c r="F10" i="30"/>
  <c r="P7" i="30"/>
  <c r="H7" i="30"/>
  <c r="T10" i="30"/>
  <c r="P10" i="30"/>
  <c r="L10" i="30"/>
  <c r="H10" i="30"/>
  <c r="V6" i="30"/>
  <c r="R6" i="30"/>
  <c r="N6" i="30"/>
  <c r="J6" i="30"/>
  <c r="F6" i="30"/>
  <c r="V7" i="30"/>
  <c r="R7" i="30"/>
  <c r="N7" i="30"/>
  <c r="J7" i="30"/>
  <c r="F7" i="30"/>
  <c r="U7" i="30"/>
  <c r="S7" i="30"/>
  <c r="Q7" i="30"/>
  <c r="O7" i="30"/>
  <c r="M7" i="30"/>
  <c r="K7" i="30"/>
  <c r="I7" i="30"/>
  <c r="G7" i="30"/>
  <c r="U6" i="30"/>
  <c r="S6" i="30"/>
  <c r="Q6" i="30"/>
  <c r="O6" i="30"/>
  <c r="M6" i="30"/>
  <c r="K6" i="30"/>
  <c r="I6" i="30"/>
  <c r="G6" i="30"/>
  <c r="U10" i="30"/>
  <c r="S10" i="30"/>
  <c r="Q10" i="30"/>
  <c r="O10" i="30"/>
  <c r="M10" i="30"/>
  <c r="K10" i="30"/>
  <c r="I10" i="30"/>
  <c r="G10" i="30"/>
  <c r="D22" i="7"/>
  <c r="E22" i="7"/>
  <c r="E37" i="31"/>
  <c r="D23" i="7"/>
  <c r="E23" i="7"/>
  <c r="E38" i="31"/>
  <c r="D24" i="7"/>
  <c r="E24" i="7"/>
  <c r="E39" i="31"/>
  <c r="D25" i="7"/>
  <c r="E25" i="7"/>
  <c r="E40" i="31"/>
  <c r="D26" i="7"/>
  <c r="E26" i="7"/>
  <c r="E41" i="31"/>
  <c r="D27" i="7"/>
  <c r="E27" i="7"/>
  <c r="E42" i="31"/>
  <c r="D28" i="7"/>
  <c r="E28" i="7"/>
  <c r="E43" i="31"/>
  <c r="D29" i="7"/>
  <c r="E29" i="7"/>
  <c r="E44" i="31"/>
  <c r="D30" i="7"/>
  <c r="E30" i="7"/>
  <c r="E45" i="31"/>
  <c r="D31" i="7"/>
  <c r="E31" i="7"/>
  <c r="E46" i="31"/>
  <c r="D32" i="7"/>
  <c r="E32" i="7"/>
  <c r="E47" i="31"/>
  <c r="D33" i="7"/>
  <c r="E33" i="7"/>
  <c r="E48" i="31"/>
  <c r="D34" i="7"/>
  <c r="E34" i="7"/>
  <c r="E49" i="31"/>
  <c r="D37" i="7"/>
  <c r="E37" i="7"/>
  <c r="E52" i="31"/>
  <c r="D38" i="7"/>
  <c r="E38" i="7"/>
  <c r="E53" i="31"/>
  <c r="D21" i="7"/>
  <c r="E21" i="7"/>
  <c r="E36" i="31"/>
  <c r="D22" i="15"/>
  <c r="E22" i="15"/>
  <c r="E10" i="31"/>
  <c r="D23" i="15"/>
  <c r="E23" i="15"/>
  <c r="E11" i="31"/>
  <c r="D24" i="15"/>
  <c r="E24" i="15"/>
  <c r="E12" i="31"/>
  <c r="D25" i="15"/>
  <c r="E25" i="15"/>
  <c r="E13" i="31"/>
  <c r="D26" i="15"/>
  <c r="E26" i="15"/>
  <c r="E14" i="31"/>
  <c r="D27" i="15"/>
  <c r="E27" i="15"/>
  <c r="E15" i="31"/>
  <c r="D28" i="15"/>
  <c r="E28" i="15"/>
  <c r="E16" i="31"/>
  <c r="D29" i="15"/>
  <c r="E29" i="15"/>
  <c r="E17" i="31"/>
  <c r="D30" i="15"/>
  <c r="E30" i="15"/>
  <c r="E18" i="31"/>
  <c r="D31" i="15"/>
  <c r="E31" i="15"/>
  <c r="E19" i="31"/>
  <c r="D32" i="15"/>
  <c r="E32" i="15"/>
  <c r="E20" i="31"/>
  <c r="D33" i="15"/>
  <c r="E33" i="15"/>
  <c r="E21" i="31"/>
  <c r="D34" i="15"/>
  <c r="E34" i="15"/>
  <c r="E22" i="31"/>
  <c r="D37" i="15"/>
  <c r="E37" i="15"/>
  <c r="E25" i="31"/>
  <c r="D38" i="15"/>
  <c r="E38" i="15"/>
  <c r="E26" i="31"/>
  <c r="D21" i="15"/>
  <c r="E21" i="15"/>
  <c r="E9" i="31"/>
  <c r="E80" i="31"/>
  <c r="E127" i="31"/>
  <c r="O26" i="31"/>
  <c r="E76" i="31"/>
  <c r="E123" i="31"/>
  <c r="O22" i="31"/>
  <c r="E74" i="31"/>
  <c r="E121" i="31"/>
  <c r="O20" i="31"/>
  <c r="E72" i="31"/>
  <c r="E119" i="31"/>
  <c r="O18" i="31"/>
  <c r="E70" i="31"/>
  <c r="E117" i="31"/>
  <c r="O16" i="31"/>
  <c r="E68" i="31"/>
  <c r="E115" i="31"/>
  <c r="O14" i="31"/>
  <c r="E66" i="31"/>
  <c r="E113" i="31"/>
  <c r="O12" i="31"/>
  <c r="E64" i="31"/>
  <c r="E111" i="31"/>
  <c r="O10" i="31"/>
  <c r="E63" i="31"/>
  <c r="E110" i="31"/>
  <c r="O9" i="31"/>
  <c r="E79" i="31"/>
  <c r="E126" i="31"/>
  <c r="O25" i="31"/>
  <c r="E75" i="31"/>
  <c r="E122" i="31"/>
  <c r="O21" i="31"/>
  <c r="E73" i="31"/>
  <c r="E120" i="31"/>
  <c r="O19" i="31"/>
  <c r="E71" i="31"/>
  <c r="E118" i="31"/>
  <c r="O17" i="31"/>
  <c r="E69" i="31"/>
  <c r="E116" i="31"/>
  <c r="O15" i="31"/>
  <c r="E67" i="31"/>
  <c r="E114" i="31"/>
  <c r="O13" i="31"/>
  <c r="E65" i="31"/>
  <c r="E112" i="31"/>
  <c r="O11" i="31"/>
  <c r="W10" i="30"/>
  <c r="W6" i="30"/>
  <c r="W7" i="30"/>
  <c r="D6" i="18"/>
  <c r="F6" i="18"/>
  <c r="D22" i="23"/>
  <c r="E22" i="23"/>
  <c r="D23" i="23"/>
  <c r="E23" i="23"/>
  <c r="D24" i="23"/>
  <c r="E24" i="23"/>
  <c r="D25" i="23"/>
  <c r="E25" i="23"/>
  <c r="D26" i="23"/>
  <c r="E26" i="23"/>
  <c r="D27" i="23"/>
  <c r="E27" i="23"/>
  <c r="D28" i="23"/>
  <c r="E28" i="23"/>
  <c r="D29" i="23"/>
  <c r="E29" i="23"/>
  <c r="D30" i="23"/>
  <c r="E30" i="23"/>
  <c r="D31" i="23"/>
  <c r="E31" i="23"/>
  <c r="D32" i="23"/>
  <c r="E32" i="23"/>
  <c r="D33" i="23"/>
  <c r="E33" i="23"/>
  <c r="D34" i="23"/>
  <c r="E34" i="23"/>
  <c r="D35" i="23"/>
  <c r="E35" i="23"/>
  <c r="D36" i="23"/>
  <c r="E36" i="23"/>
  <c r="D37" i="23"/>
  <c r="E37" i="23"/>
  <c r="D38" i="23"/>
  <c r="E38" i="23"/>
  <c r="D21" i="23"/>
  <c r="E21" i="23"/>
  <c r="E3" i="30" a="1"/>
  <c r="G112" i="2"/>
  <c r="H112" i="2"/>
  <c r="G82" i="2"/>
  <c r="J82" i="2"/>
  <c r="G83" i="2"/>
  <c r="J83" i="2"/>
  <c r="G84" i="2"/>
  <c r="J84" i="2"/>
  <c r="G85" i="2"/>
  <c r="J85" i="2"/>
  <c r="G86" i="2"/>
  <c r="J86" i="2"/>
  <c r="G87" i="2"/>
  <c r="J87" i="2"/>
  <c r="G88" i="2"/>
  <c r="J88" i="2"/>
  <c r="G89" i="2"/>
  <c r="J89" i="2"/>
  <c r="G90" i="2"/>
  <c r="J90" i="2"/>
  <c r="G92" i="2"/>
  <c r="J92" i="2"/>
  <c r="G93" i="2"/>
  <c r="G94" i="2"/>
  <c r="J94" i="2"/>
  <c r="G95" i="2"/>
  <c r="G96" i="2"/>
  <c r="J96" i="2"/>
  <c r="G97" i="2"/>
  <c r="D25" i="14"/>
  <c r="E9" i="30" a="1"/>
  <c r="D25" i="4"/>
  <c r="E19" i="30" a="1"/>
  <c r="H55" i="8"/>
  <c r="D21" i="8"/>
  <c r="J72" i="8"/>
  <c r="F45" i="9"/>
  <c r="G93" i="9"/>
  <c r="D21" i="9"/>
  <c r="D48" i="7"/>
  <c r="F69" i="9"/>
  <c r="L73" i="13"/>
  <c r="L74" i="13"/>
  <c r="L75" i="13"/>
  <c r="L76" i="13"/>
  <c r="L77" i="13"/>
  <c r="L78" i="13"/>
  <c r="L79" i="13"/>
  <c r="L80" i="13"/>
  <c r="L81" i="13"/>
  <c r="L82" i="13"/>
  <c r="L83" i="13"/>
  <c r="L84" i="13"/>
  <c r="L85" i="13"/>
  <c r="L86" i="13"/>
  <c r="L87" i="13"/>
  <c r="L88" i="13"/>
  <c r="L89" i="13"/>
  <c r="F52" i="13"/>
  <c r="C100" i="13"/>
  <c r="D100" i="13"/>
  <c r="E100" i="13"/>
  <c r="F48" i="13"/>
  <c r="C96" i="13"/>
  <c r="D96" i="13"/>
  <c r="E96" i="13"/>
  <c r="F49" i="13"/>
  <c r="C97" i="13"/>
  <c r="D97" i="13"/>
  <c r="E97" i="13"/>
  <c r="F50" i="13"/>
  <c r="C98" i="13"/>
  <c r="D98" i="13"/>
  <c r="E98" i="13"/>
  <c r="F51" i="13"/>
  <c r="C99" i="13"/>
  <c r="D99" i="13"/>
  <c r="E99" i="13"/>
  <c r="F53" i="13"/>
  <c r="C101" i="13"/>
  <c r="D101" i="13"/>
  <c r="E101" i="13"/>
  <c r="F54" i="13"/>
  <c r="C102" i="13"/>
  <c r="D102" i="13"/>
  <c r="E102" i="13"/>
  <c r="F55" i="13"/>
  <c r="C103" i="13"/>
  <c r="D103" i="13"/>
  <c r="E103" i="13"/>
  <c r="F56" i="13"/>
  <c r="C104" i="13"/>
  <c r="D104" i="13"/>
  <c r="E104" i="13"/>
  <c r="F57" i="13"/>
  <c r="C105" i="13"/>
  <c r="D105" i="13"/>
  <c r="E105" i="13"/>
  <c r="F58" i="13"/>
  <c r="C106" i="13"/>
  <c r="D106" i="13"/>
  <c r="E106" i="13"/>
  <c r="F59" i="13"/>
  <c r="C107" i="13"/>
  <c r="D107" i="13"/>
  <c r="E107" i="13"/>
  <c r="F60" i="13"/>
  <c r="C108" i="13"/>
  <c r="D108" i="13"/>
  <c r="E108" i="13"/>
  <c r="F61" i="13"/>
  <c r="C109" i="13"/>
  <c r="D109" i="13"/>
  <c r="E109" i="13"/>
  <c r="F62" i="13"/>
  <c r="C110" i="13"/>
  <c r="D110" i="13"/>
  <c r="E110" i="13"/>
  <c r="F63" i="13"/>
  <c r="C111" i="13"/>
  <c r="D111" i="13"/>
  <c r="E111" i="13"/>
  <c r="F64" i="13"/>
  <c r="C112" i="13"/>
  <c r="D112" i="13"/>
  <c r="E112" i="13"/>
  <c r="F47" i="13"/>
  <c r="F65" i="13"/>
  <c r="C95" i="13"/>
  <c r="D95" i="13"/>
  <c r="D113" i="13"/>
  <c r="E95" i="13"/>
  <c r="F72" i="13"/>
  <c r="F73" i="13"/>
  <c r="F74" i="13"/>
  <c r="F75" i="13"/>
  <c r="F76" i="13"/>
  <c r="F77" i="13"/>
  <c r="F78" i="13"/>
  <c r="F79" i="13"/>
  <c r="F80" i="13"/>
  <c r="F81" i="13"/>
  <c r="F82" i="13"/>
  <c r="F83" i="13"/>
  <c r="F84" i="13"/>
  <c r="F85" i="13"/>
  <c r="F86" i="13"/>
  <c r="F87" i="13"/>
  <c r="F88" i="13"/>
  <c r="F89" i="13"/>
  <c r="H52" i="10"/>
  <c r="H53" i="10"/>
  <c r="I83" i="10"/>
  <c r="I111" i="10"/>
  <c r="D22" i="10"/>
  <c r="E22" i="10"/>
  <c r="H54" i="10"/>
  <c r="H55" i="10"/>
  <c r="I85" i="10"/>
  <c r="I113" i="10"/>
  <c r="D24" i="10"/>
  <c r="E24" i="10"/>
  <c r="H56" i="10"/>
  <c r="H57" i="10"/>
  <c r="I87" i="10"/>
  <c r="I115" i="10"/>
  <c r="D26" i="10"/>
  <c r="E26" i="10"/>
  <c r="H58" i="10"/>
  <c r="H59" i="10"/>
  <c r="I89" i="10"/>
  <c r="I117" i="10"/>
  <c r="D28" i="10"/>
  <c r="E28" i="10"/>
  <c r="H60" i="10"/>
  <c r="H61" i="10"/>
  <c r="I91" i="10"/>
  <c r="I119" i="10"/>
  <c r="D30" i="10"/>
  <c r="E30" i="10"/>
  <c r="H62" i="10"/>
  <c r="H63" i="10"/>
  <c r="I93" i="10"/>
  <c r="I121" i="10"/>
  <c r="D32" i="10"/>
  <c r="E32" i="10"/>
  <c r="H64" i="10"/>
  <c r="H65" i="10"/>
  <c r="I95" i="10"/>
  <c r="I123" i="10"/>
  <c r="D34" i="10"/>
  <c r="E34" i="10"/>
  <c r="H66" i="10"/>
  <c r="H67" i="10"/>
  <c r="I97" i="10"/>
  <c r="H68" i="10"/>
  <c r="I98" i="10"/>
  <c r="I126" i="10"/>
  <c r="D37" i="10"/>
  <c r="H69" i="10"/>
  <c r="I99" i="10"/>
  <c r="D21" i="2"/>
  <c r="F46" i="9"/>
  <c r="G94" i="9"/>
  <c r="D22" i="9"/>
  <c r="D49" i="7"/>
  <c r="F70" i="9"/>
  <c r="F94" i="9"/>
  <c r="G53" i="2"/>
  <c r="G113" i="2"/>
  <c r="H113" i="2"/>
  <c r="D22" i="2"/>
  <c r="F47" i="9"/>
  <c r="F71" i="9"/>
  <c r="F95" i="9"/>
  <c r="G54" i="2"/>
  <c r="G114" i="2"/>
  <c r="F48" i="9"/>
  <c r="G96" i="9"/>
  <c r="D24" i="9"/>
  <c r="F72" i="9"/>
  <c r="F96" i="9"/>
  <c r="G55" i="2"/>
  <c r="G115" i="2"/>
  <c r="H115" i="2"/>
  <c r="D24" i="2"/>
  <c r="F49" i="9"/>
  <c r="F73" i="9"/>
  <c r="F97" i="9"/>
  <c r="G56" i="2"/>
  <c r="G116" i="2"/>
  <c r="H116" i="2"/>
  <c r="D25" i="2"/>
  <c r="F50" i="9"/>
  <c r="F74" i="9"/>
  <c r="F98" i="9"/>
  <c r="G98" i="9"/>
  <c r="D26" i="9"/>
  <c r="D53" i="7"/>
  <c r="G57" i="2"/>
  <c r="G117" i="2"/>
  <c r="H117" i="2"/>
  <c r="D26" i="2"/>
  <c r="F51" i="9"/>
  <c r="F75" i="9"/>
  <c r="F99" i="9"/>
  <c r="G58" i="2"/>
  <c r="G118" i="2"/>
  <c r="H118" i="2"/>
  <c r="D27" i="2"/>
  <c r="F52" i="9"/>
  <c r="G100" i="9"/>
  <c r="D28" i="9"/>
  <c r="D55" i="7"/>
  <c r="F76" i="9"/>
  <c r="F100" i="9"/>
  <c r="G59" i="2"/>
  <c r="G119" i="2"/>
  <c r="H119" i="2"/>
  <c r="D28" i="2"/>
  <c r="F53" i="9"/>
  <c r="F77" i="9"/>
  <c r="F101" i="9"/>
  <c r="G60" i="2"/>
  <c r="G120" i="2"/>
  <c r="H120" i="2"/>
  <c r="D29" i="2"/>
  <c r="F54" i="9"/>
  <c r="F78" i="9"/>
  <c r="F102" i="9"/>
  <c r="G102" i="9"/>
  <c r="D30" i="9"/>
  <c r="D57" i="7"/>
  <c r="G61" i="2"/>
  <c r="G121" i="2"/>
  <c r="H121" i="2"/>
  <c r="D30" i="2"/>
  <c r="F55" i="9"/>
  <c r="F79" i="9"/>
  <c r="F103" i="9"/>
  <c r="G62" i="2"/>
  <c r="G122" i="2"/>
  <c r="F56" i="9"/>
  <c r="F80" i="9"/>
  <c r="F104" i="9"/>
  <c r="G104" i="9"/>
  <c r="D32" i="9"/>
  <c r="D59" i="7"/>
  <c r="G63" i="2"/>
  <c r="G123" i="2"/>
  <c r="H123" i="2"/>
  <c r="D32" i="2"/>
  <c r="F57" i="9"/>
  <c r="F81" i="9"/>
  <c r="F105" i="9"/>
  <c r="G64" i="2"/>
  <c r="G124" i="2"/>
  <c r="F58" i="9"/>
  <c r="F82" i="9"/>
  <c r="F106" i="9"/>
  <c r="G106" i="9"/>
  <c r="D34" i="9"/>
  <c r="D61" i="7"/>
  <c r="G65" i="2"/>
  <c r="G125" i="2"/>
  <c r="H125" i="2"/>
  <c r="D34" i="2"/>
  <c r="F59" i="9"/>
  <c r="F83" i="9"/>
  <c r="F107" i="9"/>
  <c r="G66" i="2"/>
  <c r="G126" i="2"/>
  <c r="F60" i="9"/>
  <c r="F84" i="9"/>
  <c r="F108" i="9"/>
  <c r="G108" i="9"/>
  <c r="D36" i="9"/>
  <c r="D63" i="7"/>
  <c r="G67" i="2"/>
  <c r="G127" i="2"/>
  <c r="H127" i="2"/>
  <c r="D36" i="2"/>
  <c r="F61" i="9"/>
  <c r="F85" i="9"/>
  <c r="F109" i="9"/>
  <c r="G68" i="2"/>
  <c r="G128" i="2"/>
  <c r="F62" i="9"/>
  <c r="F86" i="9"/>
  <c r="F110" i="9"/>
  <c r="G110" i="9"/>
  <c r="D38" i="9"/>
  <c r="D65" i="7"/>
  <c r="G69" i="2"/>
  <c r="G129" i="2"/>
  <c r="G51" i="22"/>
  <c r="F76" i="22"/>
  <c r="G76" i="22"/>
  <c r="D21" i="22"/>
  <c r="G52" i="22"/>
  <c r="F77" i="22"/>
  <c r="G77" i="22"/>
  <c r="D22" i="22"/>
  <c r="E22" i="22"/>
  <c r="G53" i="22"/>
  <c r="F78" i="22"/>
  <c r="G78" i="22"/>
  <c r="D23" i="22"/>
  <c r="E23" i="22"/>
  <c r="G54" i="22"/>
  <c r="F79" i="22"/>
  <c r="G79" i="22"/>
  <c r="D24" i="22"/>
  <c r="E24" i="22"/>
  <c r="G55" i="22"/>
  <c r="F80" i="22"/>
  <c r="G80" i="22"/>
  <c r="D25" i="22"/>
  <c r="E25" i="22"/>
  <c r="G56" i="22"/>
  <c r="F81" i="22"/>
  <c r="G81" i="22"/>
  <c r="D26" i="22"/>
  <c r="E26" i="22"/>
  <c r="G57" i="22"/>
  <c r="F82" i="22"/>
  <c r="G82" i="22"/>
  <c r="D27" i="22"/>
  <c r="E27" i="22"/>
  <c r="G58" i="22"/>
  <c r="F83" i="22"/>
  <c r="G83" i="22"/>
  <c r="D28" i="22"/>
  <c r="E28" i="22"/>
  <c r="G59" i="22"/>
  <c r="F84" i="22"/>
  <c r="G84" i="22"/>
  <c r="D29" i="22"/>
  <c r="E29" i="22"/>
  <c r="G60" i="22"/>
  <c r="F85" i="22"/>
  <c r="G85" i="22"/>
  <c r="D30" i="22"/>
  <c r="E30" i="22"/>
  <c r="G61" i="22"/>
  <c r="F86" i="22"/>
  <c r="G86" i="22"/>
  <c r="D31" i="22"/>
  <c r="E31" i="22"/>
  <c r="G62" i="22"/>
  <c r="F87" i="22"/>
  <c r="G87" i="22"/>
  <c r="D32" i="22"/>
  <c r="E32" i="22"/>
  <c r="G63" i="22"/>
  <c r="F88" i="22"/>
  <c r="G88" i="22"/>
  <c r="D33" i="22"/>
  <c r="E33" i="22"/>
  <c r="G64" i="22"/>
  <c r="F89" i="22"/>
  <c r="G89" i="22"/>
  <c r="D34" i="22"/>
  <c r="E34" i="22"/>
  <c r="G65" i="22"/>
  <c r="F90" i="22"/>
  <c r="G90" i="22"/>
  <c r="D35" i="22"/>
  <c r="E35" i="22"/>
  <c r="G66" i="22"/>
  <c r="F91" i="22"/>
  <c r="G91" i="22"/>
  <c r="D36" i="22"/>
  <c r="E36" i="22"/>
  <c r="G67" i="22"/>
  <c r="F92" i="22"/>
  <c r="G92" i="22"/>
  <c r="D37" i="22"/>
  <c r="E37" i="22"/>
  <c r="G68" i="22"/>
  <c r="F93" i="22"/>
  <c r="G93" i="22"/>
  <c r="D38" i="22"/>
  <c r="E38" i="22"/>
  <c r="C72" i="8"/>
  <c r="D72" i="8"/>
  <c r="D73" i="8"/>
  <c r="E72" i="8"/>
  <c r="E73" i="8"/>
  <c r="F72" i="8"/>
  <c r="F73" i="8"/>
  <c r="G72" i="8"/>
  <c r="G73" i="8"/>
  <c r="H56" i="8"/>
  <c r="D22" i="8"/>
  <c r="H57" i="8"/>
  <c r="D23" i="8"/>
  <c r="H58" i="8"/>
  <c r="D24" i="8"/>
  <c r="H59" i="8"/>
  <c r="D25" i="8"/>
  <c r="H60" i="8"/>
  <c r="D26" i="8"/>
  <c r="H61" i="8"/>
  <c r="D27" i="8"/>
  <c r="H62" i="8"/>
  <c r="D28" i="8"/>
  <c r="H63" i="8"/>
  <c r="D29" i="8"/>
  <c r="H64" i="8"/>
  <c r="D30" i="8"/>
  <c r="H65" i="8"/>
  <c r="D31" i="8"/>
  <c r="H66" i="8"/>
  <c r="D32" i="8"/>
  <c r="H67" i="8"/>
  <c r="D33" i="8"/>
  <c r="H68" i="8"/>
  <c r="D34" i="8"/>
  <c r="D36" i="8"/>
  <c r="H71" i="8"/>
  <c r="D37" i="8"/>
  <c r="D21" i="19"/>
  <c r="D22" i="19"/>
  <c r="D23" i="19"/>
  <c r="D24" i="19"/>
  <c r="D25" i="19"/>
  <c r="D26" i="19"/>
  <c r="D27" i="19"/>
  <c r="D28" i="19"/>
  <c r="D29" i="19"/>
  <c r="D30" i="19"/>
  <c r="D31" i="19"/>
  <c r="D32" i="19"/>
  <c r="D33" i="19"/>
  <c r="D34" i="19"/>
  <c r="D35" i="19"/>
  <c r="D36" i="19"/>
  <c r="D37" i="19"/>
  <c r="D39" i="4"/>
  <c r="B6" i="4"/>
  <c r="D22" i="18"/>
  <c r="F22" i="18"/>
  <c r="D39" i="20"/>
  <c r="B6" i="20"/>
  <c r="D13" i="18"/>
  <c r="F13" i="18"/>
  <c r="D24" i="18"/>
  <c r="F24" i="18"/>
  <c r="H110" i="10"/>
  <c r="G128" i="10"/>
  <c r="D128" i="10"/>
  <c r="H111" i="10"/>
  <c r="H112" i="10"/>
  <c r="H113" i="10"/>
  <c r="H114" i="10"/>
  <c r="H115" i="10"/>
  <c r="H116" i="10"/>
  <c r="H117" i="10"/>
  <c r="H118" i="10"/>
  <c r="H119" i="10"/>
  <c r="H120" i="10"/>
  <c r="H121" i="10"/>
  <c r="H122" i="10"/>
  <c r="H123" i="10"/>
  <c r="H124" i="10"/>
  <c r="H125" i="10"/>
  <c r="H126" i="10"/>
  <c r="H127" i="10"/>
  <c r="G70" i="10"/>
  <c r="G100" i="10"/>
  <c r="F128" i="10"/>
  <c r="E128" i="10"/>
  <c r="C128" i="10"/>
  <c r="G52" i="2"/>
  <c r="G81" i="2"/>
  <c r="J81" i="2"/>
  <c r="I99" i="2"/>
  <c r="G98" i="2"/>
  <c r="J98" i="2"/>
  <c r="H82" i="10"/>
  <c r="H83" i="10"/>
  <c r="H84" i="10"/>
  <c r="H85" i="10"/>
  <c r="H86" i="10"/>
  <c r="H87" i="10"/>
  <c r="H88" i="10"/>
  <c r="H89" i="10"/>
  <c r="H90" i="10"/>
  <c r="H91" i="10"/>
  <c r="H92" i="10"/>
  <c r="H93" i="10"/>
  <c r="H94" i="10"/>
  <c r="H95" i="10"/>
  <c r="H96" i="10"/>
  <c r="H97" i="10"/>
  <c r="H98" i="10"/>
  <c r="H99" i="10"/>
  <c r="G91" i="2"/>
  <c r="J52" i="2"/>
  <c r="J53" i="2"/>
  <c r="J54" i="2"/>
  <c r="J55" i="2"/>
  <c r="J56" i="2"/>
  <c r="J57" i="2"/>
  <c r="J58" i="2"/>
  <c r="J59" i="2"/>
  <c r="J60" i="2"/>
  <c r="J61" i="2"/>
  <c r="J62" i="2"/>
  <c r="J63" i="2"/>
  <c r="J64" i="2"/>
  <c r="J65" i="2"/>
  <c r="J66" i="2"/>
  <c r="J67" i="2"/>
  <c r="J68" i="2"/>
  <c r="J69" i="2"/>
  <c r="I70" i="2"/>
  <c r="J70" i="10"/>
  <c r="K68" i="10"/>
  <c r="K69" i="10"/>
  <c r="K55" i="10"/>
  <c r="K59" i="10"/>
  <c r="K63" i="10"/>
  <c r="K67" i="10"/>
  <c r="D64" i="23"/>
  <c r="D65" i="23"/>
  <c r="D66" i="23"/>
  <c r="D67" i="23"/>
  <c r="D68" i="23"/>
  <c r="D45" i="23"/>
  <c r="D46" i="23"/>
  <c r="D47" i="23"/>
  <c r="D48" i="23"/>
  <c r="D49" i="23"/>
  <c r="D50" i="23"/>
  <c r="D51" i="23"/>
  <c r="D52" i="23"/>
  <c r="D53" i="23"/>
  <c r="D54" i="23"/>
  <c r="D55" i="23"/>
  <c r="D56" i="23"/>
  <c r="D57" i="23"/>
  <c r="D58" i="23"/>
  <c r="D59" i="23"/>
  <c r="D60" i="23"/>
  <c r="D61" i="23"/>
  <c r="D62" i="23"/>
  <c r="C63" i="23"/>
  <c r="C68" i="23"/>
  <c r="D39" i="23"/>
  <c r="E39" i="23"/>
  <c r="E87" i="6"/>
  <c r="E79" i="6"/>
  <c r="G72" i="21"/>
  <c r="D21" i="21"/>
  <c r="I46" i="5"/>
  <c r="I47" i="5"/>
  <c r="I48" i="5"/>
  <c r="I49" i="5"/>
  <c r="I50" i="5"/>
  <c r="I51" i="5"/>
  <c r="I52" i="5"/>
  <c r="I53" i="5"/>
  <c r="I54" i="5"/>
  <c r="I55" i="5"/>
  <c r="I56" i="5"/>
  <c r="I57" i="5"/>
  <c r="I58" i="5"/>
  <c r="I59" i="5"/>
  <c r="I60" i="5"/>
  <c r="I61" i="5"/>
  <c r="I62" i="5"/>
  <c r="I63" i="5"/>
  <c r="D98" i="5"/>
  <c r="F98" i="5"/>
  <c r="D64" i="6"/>
  <c r="D64" i="5"/>
  <c r="E64" i="5"/>
  <c r="F64" i="5"/>
  <c r="G64" i="5"/>
  <c r="C64" i="5"/>
  <c r="D69" i="5"/>
  <c r="E69" i="5"/>
  <c r="E70" i="5"/>
  <c r="F69" i="5"/>
  <c r="F70" i="5"/>
  <c r="G69" i="5"/>
  <c r="G70" i="5"/>
  <c r="H69" i="5"/>
  <c r="H70" i="5"/>
  <c r="C69" i="5"/>
  <c r="C70" i="5"/>
  <c r="F99" i="2"/>
  <c r="E39" i="11"/>
  <c r="F39" i="11"/>
  <c r="G39" i="11"/>
  <c r="B6" i="11"/>
  <c r="D9" i="18"/>
  <c r="F9" i="18"/>
  <c r="E47" i="6"/>
  <c r="D21" i="6"/>
  <c r="C78" i="5"/>
  <c r="E48" i="6"/>
  <c r="D22" i="6"/>
  <c r="E22" i="6"/>
  <c r="C79" i="5"/>
  <c r="D79" i="5"/>
  <c r="E49" i="6"/>
  <c r="D23" i="6"/>
  <c r="C80" i="5"/>
  <c r="D80" i="5"/>
  <c r="E50" i="6"/>
  <c r="D24" i="6"/>
  <c r="C81" i="5"/>
  <c r="D81" i="5"/>
  <c r="E51" i="6"/>
  <c r="D25" i="6"/>
  <c r="C82" i="5"/>
  <c r="E52" i="6"/>
  <c r="D26" i="6"/>
  <c r="C83" i="5"/>
  <c r="D83" i="5"/>
  <c r="E53" i="6"/>
  <c r="D27" i="6"/>
  <c r="C84" i="5"/>
  <c r="D84" i="5"/>
  <c r="E54" i="6"/>
  <c r="D28" i="6"/>
  <c r="C85" i="5"/>
  <c r="D85" i="5"/>
  <c r="E55" i="6"/>
  <c r="D29" i="6"/>
  <c r="C86" i="5"/>
  <c r="E56" i="6"/>
  <c r="D30" i="6"/>
  <c r="C87" i="5"/>
  <c r="D87" i="5"/>
  <c r="E57" i="6"/>
  <c r="D31" i="6"/>
  <c r="C88" i="5"/>
  <c r="D88" i="5"/>
  <c r="E58" i="6"/>
  <c r="D32" i="6"/>
  <c r="C89" i="5"/>
  <c r="D89" i="5"/>
  <c r="E59" i="6"/>
  <c r="D33" i="6"/>
  <c r="C90" i="5"/>
  <c r="E60" i="6"/>
  <c r="D34" i="6"/>
  <c r="C91" i="5"/>
  <c r="D91" i="5"/>
  <c r="E61" i="6"/>
  <c r="D35" i="6"/>
  <c r="C92" i="5"/>
  <c r="D92" i="5"/>
  <c r="E62" i="6"/>
  <c r="D36" i="6"/>
  <c r="E36" i="6"/>
  <c r="C93" i="5"/>
  <c r="D93" i="5"/>
  <c r="E63" i="6"/>
  <c r="D37" i="6"/>
  <c r="C94" i="5"/>
  <c r="D94" i="5"/>
  <c r="E64" i="6"/>
  <c r="D38" i="6"/>
  <c r="C95" i="5"/>
  <c r="H78" i="8"/>
  <c r="E111" i="9"/>
  <c r="D111" i="9"/>
  <c r="C111" i="9"/>
  <c r="F130" i="2"/>
  <c r="E130" i="2"/>
  <c r="D130" i="2"/>
  <c r="C130" i="2"/>
  <c r="C65" i="15"/>
  <c r="D87" i="9"/>
  <c r="E87" i="9"/>
  <c r="C87" i="9"/>
  <c r="D94" i="22"/>
  <c r="E94" i="22"/>
  <c r="C94" i="22"/>
  <c r="D69" i="22"/>
  <c r="E69" i="22"/>
  <c r="F69" i="22"/>
  <c r="C69" i="22"/>
  <c r="D70" i="2"/>
  <c r="E70" i="2"/>
  <c r="F70" i="2"/>
  <c r="C70" i="2"/>
  <c r="H50" i="21"/>
  <c r="F72" i="21"/>
  <c r="H51" i="21"/>
  <c r="F73" i="21"/>
  <c r="H52" i="21"/>
  <c r="G74" i="21"/>
  <c r="F74" i="21"/>
  <c r="H53" i="21"/>
  <c r="F75" i="21"/>
  <c r="H54" i="21"/>
  <c r="F76" i="21"/>
  <c r="G76" i="21"/>
  <c r="D25" i="21"/>
  <c r="E25" i="21"/>
  <c r="H55" i="21"/>
  <c r="F77" i="21"/>
  <c r="G77" i="21"/>
  <c r="D26" i="21"/>
  <c r="E26" i="21"/>
  <c r="H56" i="21"/>
  <c r="H68" i="21"/>
  <c r="F78" i="21"/>
  <c r="G78" i="21"/>
  <c r="D27" i="21"/>
  <c r="E27" i="21"/>
  <c r="H57" i="21"/>
  <c r="F79" i="21"/>
  <c r="H58" i="21"/>
  <c r="F80" i="21"/>
  <c r="G80" i="21"/>
  <c r="D29" i="21"/>
  <c r="E29" i="21"/>
  <c r="H59" i="21"/>
  <c r="F81" i="21"/>
  <c r="G81" i="21"/>
  <c r="D30" i="21"/>
  <c r="E30" i="21"/>
  <c r="H60" i="21"/>
  <c r="F82" i="21"/>
  <c r="G82" i="21"/>
  <c r="D31" i="21"/>
  <c r="E31" i="21"/>
  <c r="H61" i="21"/>
  <c r="F83" i="21"/>
  <c r="H62" i="21"/>
  <c r="F84" i="21"/>
  <c r="G84" i="21"/>
  <c r="D33" i="21"/>
  <c r="E33" i="21"/>
  <c r="H63" i="21"/>
  <c r="F85" i="21"/>
  <c r="H64" i="21"/>
  <c r="F86" i="21"/>
  <c r="G86" i="21"/>
  <c r="H65" i="21"/>
  <c r="F87" i="21"/>
  <c r="H66" i="21"/>
  <c r="F88" i="21"/>
  <c r="H67" i="21"/>
  <c r="F89" i="21"/>
  <c r="G89" i="21"/>
  <c r="C113" i="13"/>
  <c r="K90" i="13"/>
  <c r="J90" i="13"/>
  <c r="I90" i="13"/>
  <c r="G68" i="21"/>
  <c r="F68" i="21"/>
  <c r="E68" i="21"/>
  <c r="D68" i="21"/>
  <c r="C68" i="21"/>
  <c r="B6" i="12"/>
  <c r="D10" i="18"/>
  <c r="D65" i="6"/>
  <c r="C65" i="6"/>
  <c r="E91" i="6"/>
  <c r="E63" i="9"/>
  <c r="D63" i="9"/>
  <c r="C63" i="9"/>
  <c r="E90" i="13"/>
  <c r="D90" i="13"/>
  <c r="C90" i="13"/>
  <c r="D65" i="13"/>
  <c r="E65" i="13"/>
  <c r="C65" i="13"/>
  <c r="C99" i="2"/>
  <c r="F100" i="10"/>
  <c r="E100" i="10"/>
  <c r="D100" i="10"/>
  <c r="C100" i="10"/>
  <c r="E38" i="20"/>
  <c r="E37" i="20"/>
  <c r="E36" i="20"/>
  <c r="E35" i="20"/>
  <c r="E34" i="20"/>
  <c r="E33" i="20"/>
  <c r="E32" i="20"/>
  <c r="E31" i="20"/>
  <c r="E30" i="20"/>
  <c r="E29" i="20"/>
  <c r="E28" i="20"/>
  <c r="E27" i="20"/>
  <c r="E26" i="20"/>
  <c r="E25" i="20"/>
  <c r="E24" i="20"/>
  <c r="E23" i="20"/>
  <c r="E22" i="20"/>
  <c r="E21" i="20"/>
  <c r="E37" i="19"/>
  <c r="E36" i="19"/>
  <c r="E35" i="19"/>
  <c r="E34" i="19"/>
  <c r="E33" i="19"/>
  <c r="E32" i="19"/>
  <c r="E31" i="19"/>
  <c r="E30" i="19"/>
  <c r="E29" i="19"/>
  <c r="E28" i="19"/>
  <c r="E27" i="19"/>
  <c r="E26" i="19"/>
  <c r="E25" i="19"/>
  <c r="E24" i="19"/>
  <c r="E23" i="19"/>
  <c r="E22" i="19"/>
  <c r="E21" i="19"/>
  <c r="J73" i="8"/>
  <c r="C67" i="7"/>
  <c r="C70" i="10"/>
  <c r="D70" i="10"/>
  <c r="E70" i="10"/>
  <c r="F70" i="10"/>
  <c r="E21" i="11"/>
  <c r="E22" i="11"/>
  <c r="F22" i="11"/>
  <c r="G22" i="11"/>
  <c r="E23" i="11"/>
  <c r="E24" i="11"/>
  <c r="E25" i="11"/>
  <c r="E26" i="11"/>
  <c r="E27" i="11"/>
  <c r="E28" i="11"/>
  <c r="E29" i="11"/>
  <c r="E30" i="11"/>
  <c r="E31" i="11"/>
  <c r="E32" i="11"/>
  <c r="E33" i="11"/>
  <c r="E34" i="11"/>
  <c r="E35" i="11"/>
  <c r="E36" i="11"/>
  <c r="E37" i="11"/>
  <c r="E38" i="11"/>
  <c r="E21" i="12"/>
  <c r="E22" i="12"/>
  <c r="E23" i="12"/>
  <c r="E24" i="12"/>
  <c r="E25" i="12"/>
  <c r="E26" i="12"/>
  <c r="F26" i="12"/>
  <c r="G26" i="12"/>
  <c r="E27" i="12"/>
  <c r="E28" i="12"/>
  <c r="E29" i="12"/>
  <c r="E30" i="12"/>
  <c r="E31" i="12"/>
  <c r="E32" i="12"/>
  <c r="E33" i="12"/>
  <c r="E34" i="12"/>
  <c r="E35" i="12"/>
  <c r="E36" i="12"/>
  <c r="E37" i="12"/>
  <c r="E38" i="12"/>
  <c r="E39" i="12"/>
  <c r="F39" i="12"/>
  <c r="G39" i="12"/>
  <c r="E21" i="14"/>
  <c r="E22" i="14"/>
  <c r="E23" i="14"/>
  <c r="E24" i="14"/>
  <c r="E26" i="14"/>
  <c r="E27" i="14"/>
  <c r="E28" i="14"/>
  <c r="E29" i="14"/>
  <c r="E30" i="14"/>
  <c r="E31" i="14"/>
  <c r="E32" i="14"/>
  <c r="E33" i="14"/>
  <c r="E34" i="14"/>
  <c r="E35" i="14"/>
  <c r="E36" i="14"/>
  <c r="E37" i="14"/>
  <c r="E38" i="14"/>
  <c r="F21" i="15"/>
  <c r="F22" i="15"/>
  <c r="F23" i="15"/>
  <c r="F24" i="15"/>
  <c r="F25" i="15"/>
  <c r="F26" i="15"/>
  <c r="F27" i="15"/>
  <c r="F28" i="15"/>
  <c r="F29" i="15"/>
  <c r="F30" i="15"/>
  <c r="F31" i="15"/>
  <c r="F32" i="15"/>
  <c r="F33" i="15"/>
  <c r="F34" i="15"/>
  <c r="F37" i="15"/>
  <c r="F38" i="15"/>
  <c r="D99" i="2"/>
  <c r="E99" i="2"/>
  <c r="E21" i="4"/>
  <c r="E22" i="4"/>
  <c r="E23" i="4"/>
  <c r="E24" i="4"/>
  <c r="E25" i="4"/>
  <c r="E26" i="4"/>
  <c r="E27" i="4"/>
  <c r="E28" i="4"/>
  <c r="E29" i="4"/>
  <c r="E30" i="4"/>
  <c r="E31" i="4"/>
  <c r="E32" i="4"/>
  <c r="E33" i="4"/>
  <c r="E34" i="4"/>
  <c r="E35" i="4"/>
  <c r="E36" i="4"/>
  <c r="E37" i="4"/>
  <c r="E38" i="4"/>
  <c r="F21" i="7"/>
  <c r="F22" i="7"/>
  <c r="F23" i="7"/>
  <c r="F24" i="7"/>
  <c r="F25" i="7"/>
  <c r="F26" i="7"/>
  <c r="F27" i="7"/>
  <c r="F28" i="7"/>
  <c r="F29" i="7"/>
  <c r="F30" i="7"/>
  <c r="F31" i="7"/>
  <c r="F32" i="7"/>
  <c r="F33" i="7"/>
  <c r="F34" i="7"/>
  <c r="F37" i="7"/>
  <c r="F38" i="7"/>
  <c r="E39" i="4"/>
  <c r="F39" i="4"/>
  <c r="G39" i="4"/>
  <c r="E21" i="9"/>
  <c r="E32" i="9"/>
  <c r="F94" i="22"/>
  <c r="D38" i="21"/>
  <c r="E38" i="21"/>
  <c r="G88" i="21"/>
  <c r="D37" i="21"/>
  <c r="E37" i="21"/>
  <c r="D35" i="21"/>
  <c r="E35" i="21"/>
  <c r="G85" i="21"/>
  <c r="D34" i="21"/>
  <c r="E34" i="21"/>
  <c r="D23" i="21"/>
  <c r="E23" i="21"/>
  <c r="G73" i="21"/>
  <c r="D22" i="21"/>
  <c r="E22" i="21"/>
  <c r="F90" i="21"/>
  <c r="G87" i="21"/>
  <c r="D36" i="21"/>
  <c r="E36" i="21"/>
  <c r="G83" i="21"/>
  <c r="D32" i="21"/>
  <c r="E32" i="21"/>
  <c r="G79" i="21"/>
  <c r="D28" i="21"/>
  <c r="E28" i="21"/>
  <c r="G75" i="21"/>
  <c r="D24" i="21"/>
  <c r="E65" i="6"/>
  <c r="E30" i="2"/>
  <c r="E36" i="2"/>
  <c r="E34" i="2"/>
  <c r="E32" i="2"/>
  <c r="E29" i="2"/>
  <c r="E28" i="2"/>
  <c r="E27" i="2"/>
  <c r="E26" i="2"/>
  <c r="E25" i="2"/>
  <c r="E24" i="2"/>
  <c r="E22" i="2"/>
  <c r="G70" i="2"/>
  <c r="F21" i="11"/>
  <c r="G21" i="11"/>
  <c r="F37" i="12"/>
  <c r="G37" i="12"/>
  <c r="F33" i="12"/>
  <c r="G33" i="12"/>
  <c r="F25" i="4"/>
  <c r="G25" i="4"/>
  <c r="G90" i="21"/>
  <c r="E37" i="10"/>
  <c r="E25" i="14"/>
  <c r="D51" i="7"/>
  <c r="E24" i="9"/>
  <c r="E24" i="21"/>
  <c r="D39" i="21"/>
  <c r="H130" i="2"/>
  <c r="F24" i="11"/>
  <c r="G24" i="11"/>
  <c r="E20" i="30" a="1"/>
  <c r="E5" i="30" a="1"/>
  <c r="J70" i="2"/>
  <c r="J91" i="2"/>
  <c r="H122" i="2"/>
  <c r="D31" i="2"/>
  <c r="E31" i="2"/>
  <c r="H128" i="10"/>
  <c r="E18" i="30" a="1"/>
  <c r="G69" i="22"/>
  <c r="E38" i="9"/>
  <c r="G109" i="9"/>
  <c r="D37" i="9"/>
  <c r="D64" i="7"/>
  <c r="L51" i="31"/>
  <c r="G107" i="9"/>
  <c r="D35" i="9"/>
  <c r="D62" i="7"/>
  <c r="L49" i="31"/>
  <c r="E34" i="9"/>
  <c r="G105" i="9"/>
  <c r="D33" i="9"/>
  <c r="D60" i="7"/>
  <c r="L47" i="31"/>
  <c r="G103" i="9"/>
  <c r="D31" i="9"/>
  <c r="D58" i="7"/>
  <c r="L45" i="31"/>
  <c r="E30" i="9"/>
  <c r="G101" i="9"/>
  <c r="D29" i="9"/>
  <c r="D56" i="7"/>
  <c r="L43" i="31"/>
  <c r="G99" i="9"/>
  <c r="D27" i="9"/>
  <c r="D54" i="7"/>
  <c r="L41" i="31"/>
  <c r="E26" i="9"/>
  <c r="G97" i="9"/>
  <c r="D25" i="9"/>
  <c r="D52" i="7"/>
  <c r="L39" i="31"/>
  <c r="F111" i="9"/>
  <c r="G95" i="9"/>
  <c r="D23" i="9"/>
  <c r="D50" i="7"/>
  <c r="D66" i="7"/>
  <c r="D67" i="7"/>
  <c r="L37" i="31"/>
  <c r="E22" i="9"/>
  <c r="F87" i="9"/>
  <c r="I127" i="10"/>
  <c r="D38" i="10"/>
  <c r="E38" i="10"/>
  <c r="I125" i="10"/>
  <c r="D36" i="10"/>
  <c r="E36" i="10"/>
  <c r="I96" i="10"/>
  <c r="I124" i="10"/>
  <c r="D35" i="10"/>
  <c r="E35" i="10"/>
  <c r="K66" i="10"/>
  <c r="I94" i="10"/>
  <c r="I122" i="10"/>
  <c r="D33" i="10"/>
  <c r="E33" i="10"/>
  <c r="K64" i="10"/>
  <c r="I92" i="10"/>
  <c r="I120" i="10"/>
  <c r="D31" i="10"/>
  <c r="E31" i="10"/>
  <c r="K62" i="10"/>
  <c r="I90" i="10"/>
  <c r="I118" i="10"/>
  <c r="D29" i="10"/>
  <c r="E29" i="10"/>
  <c r="K60" i="10"/>
  <c r="I88" i="10"/>
  <c r="I116" i="10"/>
  <c r="D27" i="10"/>
  <c r="E27" i="10"/>
  <c r="K58" i="10"/>
  <c r="I86" i="10"/>
  <c r="I114" i="10"/>
  <c r="D25" i="10"/>
  <c r="E25" i="10"/>
  <c r="K56" i="10"/>
  <c r="I84" i="10"/>
  <c r="I112" i="10"/>
  <c r="D23" i="10"/>
  <c r="E23" i="10"/>
  <c r="K54" i="10"/>
  <c r="I82" i="10"/>
  <c r="H70" i="10"/>
  <c r="K70" i="10"/>
  <c r="K52" i="10"/>
  <c r="C71" i="19"/>
  <c r="D38" i="19"/>
  <c r="E38" i="19"/>
  <c r="E9" i="30"/>
  <c r="P9" i="30"/>
  <c r="H9" i="30"/>
  <c r="R9" i="30"/>
  <c r="J9" i="30"/>
  <c r="S9" i="30"/>
  <c r="O9" i="30"/>
  <c r="K9" i="30"/>
  <c r="G9" i="30"/>
  <c r="T9" i="30"/>
  <c r="N9" i="30"/>
  <c r="Q9" i="30"/>
  <c r="I9" i="30"/>
  <c r="L9" i="30"/>
  <c r="V9" i="30"/>
  <c r="F9" i="30"/>
  <c r="U9" i="30"/>
  <c r="M9" i="30"/>
  <c r="J97" i="2"/>
  <c r="H128" i="2"/>
  <c r="D37" i="2"/>
  <c r="E37" i="2"/>
  <c r="J95" i="2"/>
  <c r="H126" i="2"/>
  <c r="D35" i="2"/>
  <c r="E35" i="2"/>
  <c r="J93" i="2"/>
  <c r="H124" i="2"/>
  <c r="D33" i="2"/>
  <c r="E33" i="2"/>
  <c r="D39" i="14"/>
  <c r="G94" i="22"/>
  <c r="E21" i="2"/>
  <c r="E21" i="21"/>
  <c r="F63" i="9"/>
  <c r="G111" i="9"/>
  <c r="E28" i="9"/>
  <c r="E36" i="9"/>
  <c r="G99" i="2"/>
  <c r="K65" i="10"/>
  <c r="K61" i="10"/>
  <c r="K57" i="10"/>
  <c r="K53" i="10"/>
  <c r="H100" i="10"/>
  <c r="G100" i="2"/>
  <c r="J99" i="2"/>
  <c r="D39" i="19"/>
  <c r="H129" i="2"/>
  <c r="D38" i="2"/>
  <c r="E38" i="2"/>
  <c r="H114" i="2"/>
  <c r="D23" i="2"/>
  <c r="G130" i="2"/>
  <c r="L90" i="13"/>
  <c r="L36" i="31"/>
  <c r="F29" i="11"/>
  <c r="G29" i="11"/>
  <c r="D95" i="5"/>
  <c r="D90" i="5"/>
  <c r="D86" i="5"/>
  <c r="D82" i="5"/>
  <c r="D78" i="5"/>
  <c r="D70" i="5"/>
  <c r="I70" i="5"/>
  <c r="E89" i="6"/>
  <c r="D38" i="8"/>
  <c r="F97" i="13"/>
  <c r="F100" i="13"/>
  <c r="G100" i="13"/>
  <c r="D26" i="13"/>
  <c r="F14" i="31"/>
  <c r="E19" i="30"/>
  <c r="L19" i="30"/>
  <c r="H19" i="30"/>
  <c r="R19" i="30"/>
  <c r="J19" i="30"/>
  <c r="S19" i="30"/>
  <c r="O19" i="30"/>
  <c r="K19" i="30"/>
  <c r="G19" i="30"/>
  <c r="P19" i="30"/>
  <c r="V19" i="30"/>
  <c r="F19" i="30"/>
  <c r="Q19" i="30"/>
  <c r="I19" i="30"/>
  <c r="T19" i="30"/>
  <c r="N19" i="30"/>
  <c r="U19" i="30"/>
  <c r="M19" i="30"/>
  <c r="E3" i="30"/>
  <c r="H3" i="30"/>
  <c r="T3" i="30"/>
  <c r="R3" i="30"/>
  <c r="J3" i="30"/>
  <c r="L3" i="30"/>
  <c r="P3" i="30"/>
  <c r="N3" i="30"/>
  <c r="U3" i="30"/>
  <c r="Q3" i="30"/>
  <c r="M3" i="30"/>
  <c r="I3" i="30"/>
  <c r="V3" i="30"/>
  <c r="F3" i="30"/>
  <c r="S3" i="30"/>
  <c r="O3" i="30"/>
  <c r="K3" i="30"/>
  <c r="G3" i="30"/>
  <c r="E15" i="30" a="1"/>
  <c r="D39" i="22"/>
  <c r="E21" i="22"/>
  <c r="F111" i="13"/>
  <c r="G111" i="13"/>
  <c r="D37" i="13"/>
  <c r="E113" i="13"/>
  <c r="F103" i="13"/>
  <c r="G103" i="13"/>
  <c r="D29" i="13"/>
  <c r="F90" i="13"/>
  <c r="F95" i="13"/>
  <c r="G95" i="13"/>
  <c r="D21" i="13"/>
  <c r="F101" i="13"/>
  <c r="G101" i="13"/>
  <c r="D27" i="13"/>
  <c r="F15" i="31"/>
  <c r="F98" i="13"/>
  <c r="G98" i="13"/>
  <c r="D24" i="13"/>
  <c r="D12" i="31"/>
  <c r="F96" i="13"/>
  <c r="G96" i="13"/>
  <c r="D22" i="13"/>
  <c r="D10" i="31"/>
  <c r="F109" i="13"/>
  <c r="F107" i="13"/>
  <c r="F105" i="13"/>
  <c r="F110" i="13"/>
  <c r="G110" i="13"/>
  <c r="D36" i="13"/>
  <c r="G109" i="13"/>
  <c r="D35" i="13"/>
  <c r="L23" i="31"/>
  <c r="F106" i="13"/>
  <c r="G106" i="13"/>
  <c r="D32" i="13"/>
  <c r="D20" i="31"/>
  <c r="G105" i="13"/>
  <c r="D31" i="13"/>
  <c r="F19" i="31"/>
  <c r="F102" i="13"/>
  <c r="G102" i="13"/>
  <c r="D28" i="13"/>
  <c r="D16" i="31"/>
  <c r="F112" i="13"/>
  <c r="G112" i="13"/>
  <c r="D38" i="13"/>
  <c r="F26" i="31"/>
  <c r="F108" i="13"/>
  <c r="G108" i="13"/>
  <c r="D34" i="13"/>
  <c r="F22" i="31"/>
  <c r="G107" i="13"/>
  <c r="D33" i="13"/>
  <c r="D21" i="31"/>
  <c r="F104" i="13"/>
  <c r="G104" i="13"/>
  <c r="D30" i="13"/>
  <c r="F18" i="31"/>
  <c r="F99" i="13"/>
  <c r="G99" i="13"/>
  <c r="D25" i="13"/>
  <c r="F13" i="31"/>
  <c r="D23" i="31"/>
  <c r="E35" i="13"/>
  <c r="D19" i="31"/>
  <c r="L19" i="31"/>
  <c r="E56" i="15"/>
  <c r="D15" i="31"/>
  <c r="E52" i="15"/>
  <c r="G97" i="13"/>
  <c r="D23" i="13"/>
  <c r="F113" i="13"/>
  <c r="E47" i="15"/>
  <c r="D26" i="31"/>
  <c r="L26" i="31"/>
  <c r="E63" i="15"/>
  <c r="D22" i="31"/>
  <c r="L22" i="31"/>
  <c r="E34" i="13"/>
  <c r="E58" i="15"/>
  <c r="D18" i="31"/>
  <c r="L18" i="31"/>
  <c r="E30" i="13"/>
  <c r="D13" i="31"/>
  <c r="L13" i="31"/>
  <c r="E25" i="13"/>
  <c r="F12" i="31"/>
  <c r="E49" i="15"/>
  <c r="D14" i="31"/>
  <c r="L14" i="31"/>
  <c r="E51" i="15"/>
  <c r="F10" i="18"/>
  <c r="C73" i="8"/>
  <c r="E37" i="8"/>
  <c r="E33" i="8"/>
  <c r="E31" i="8"/>
  <c r="E29" i="8"/>
  <c r="E27" i="8"/>
  <c r="E25" i="8"/>
  <c r="E23" i="8"/>
  <c r="E21" i="8"/>
  <c r="E36" i="8"/>
  <c r="E34" i="8"/>
  <c r="E32" i="8"/>
  <c r="E30" i="8"/>
  <c r="E28" i="8"/>
  <c r="E26" i="8"/>
  <c r="E24" i="8"/>
  <c r="E22" i="8"/>
  <c r="E39" i="20"/>
  <c r="D96" i="5"/>
  <c r="E95" i="5"/>
  <c r="F95" i="5"/>
  <c r="G95" i="5"/>
  <c r="D38" i="5"/>
  <c r="C96" i="5"/>
  <c r="E38" i="6"/>
  <c r="E29" i="6"/>
  <c r="E33" i="6"/>
  <c r="E25" i="6"/>
  <c r="E27" i="6"/>
  <c r="E31" i="6"/>
  <c r="E23" i="6"/>
  <c r="E93" i="6"/>
  <c r="E35" i="6"/>
  <c r="E34" i="6"/>
  <c r="E30" i="6"/>
  <c r="E26" i="6"/>
  <c r="E37" i="6"/>
  <c r="E32" i="6"/>
  <c r="E28" i="6"/>
  <c r="E24" i="6"/>
  <c r="D39" i="6"/>
  <c r="E21" i="6"/>
  <c r="C69" i="23"/>
  <c r="D63" i="23"/>
  <c r="D39" i="9"/>
  <c r="D17" i="31"/>
  <c r="F17" i="31"/>
  <c r="G17" i="31"/>
  <c r="D25" i="31"/>
  <c r="F25" i="31"/>
  <c r="C103" i="31"/>
  <c r="E38" i="8"/>
  <c r="E17" i="30" a="1"/>
  <c r="L53" i="31"/>
  <c r="D53" i="31"/>
  <c r="F53" i="31"/>
  <c r="G53" i="31"/>
  <c r="J70" i="5"/>
  <c r="E82" i="5"/>
  <c r="F82" i="5"/>
  <c r="E86" i="5"/>
  <c r="F86" i="5"/>
  <c r="G86" i="5"/>
  <c r="D29" i="5"/>
  <c r="E56" i="7"/>
  <c r="E94" i="5"/>
  <c r="F94" i="5"/>
  <c r="G94" i="5"/>
  <c r="D37" i="5"/>
  <c r="E84" i="5"/>
  <c r="F84" i="5"/>
  <c r="G84" i="5"/>
  <c r="D27" i="5"/>
  <c r="E80" i="5"/>
  <c r="F80" i="5"/>
  <c r="G80" i="5"/>
  <c r="D23" i="5"/>
  <c r="E90" i="5"/>
  <c r="F90" i="5"/>
  <c r="G82" i="5"/>
  <c r="D25" i="5"/>
  <c r="G90" i="5"/>
  <c r="D33" i="5"/>
  <c r="D39" i="2"/>
  <c r="E23" i="2"/>
  <c r="B6" i="9"/>
  <c r="D18" i="18"/>
  <c r="F18" i="18"/>
  <c r="E39" i="9"/>
  <c r="F22" i="9"/>
  <c r="G22" i="9"/>
  <c r="D40" i="9"/>
  <c r="F36" i="9"/>
  <c r="G36" i="9"/>
  <c r="B6" i="14"/>
  <c r="D12" i="18"/>
  <c r="F12" i="18"/>
  <c r="E39" i="14"/>
  <c r="F25" i="14"/>
  <c r="G25" i="14"/>
  <c r="W9" i="30"/>
  <c r="E14" i="30" a="1"/>
  <c r="L38" i="31"/>
  <c r="E23" i="9"/>
  <c r="F26" i="9"/>
  <c r="G26" i="9"/>
  <c r="L42" i="31"/>
  <c r="E27" i="9"/>
  <c r="F27" i="9"/>
  <c r="G27" i="9"/>
  <c r="L44" i="31"/>
  <c r="E29" i="9"/>
  <c r="F29" i="9"/>
  <c r="G29" i="9"/>
  <c r="E35" i="9"/>
  <c r="L52" i="31"/>
  <c r="E37" i="9"/>
  <c r="E18" i="30"/>
  <c r="T18" i="30"/>
  <c r="L18" i="30"/>
  <c r="H18" i="30"/>
  <c r="V18" i="30"/>
  <c r="N18" i="30"/>
  <c r="F18" i="30"/>
  <c r="S18" i="30"/>
  <c r="O18" i="30"/>
  <c r="K18" i="30"/>
  <c r="G18" i="30"/>
  <c r="J18" i="30"/>
  <c r="Q18" i="30"/>
  <c r="I18" i="30"/>
  <c r="P18" i="30"/>
  <c r="R18" i="30"/>
  <c r="U18" i="30"/>
  <c r="M18" i="30"/>
  <c r="E83" i="5"/>
  <c r="F83" i="5"/>
  <c r="G83" i="5"/>
  <c r="D26" i="5"/>
  <c r="E53" i="7"/>
  <c r="E79" i="5"/>
  <c r="F79" i="5"/>
  <c r="G79" i="5"/>
  <c r="D22" i="5"/>
  <c r="E89" i="5"/>
  <c r="F89" i="5"/>
  <c r="G89" i="5"/>
  <c r="D32" i="5"/>
  <c r="E93" i="5"/>
  <c r="F93" i="5"/>
  <c r="G93" i="5"/>
  <c r="D36" i="5"/>
  <c r="F24" i="21"/>
  <c r="G24" i="21"/>
  <c r="E87" i="5"/>
  <c r="F87" i="5"/>
  <c r="G87" i="5"/>
  <c r="D30" i="5"/>
  <c r="D45" i="31"/>
  <c r="E85" i="5"/>
  <c r="F85" i="5"/>
  <c r="E26" i="13"/>
  <c r="E24" i="13"/>
  <c r="L12" i="31"/>
  <c r="E50" i="15"/>
  <c r="E55" i="15"/>
  <c r="E59" i="15"/>
  <c r="E38" i="13"/>
  <c r="E31" i="13"/>
  <c r="E60" i="15"/>
  <c r="D24" i="31"/>
  <c r="W3" i="30"/>
  <c r="W19" i="30"/>
  <c r="E78" i="5"/>
  <c r="F78" i="5"/>
  <c r="G78" i="5"/>
  <c r="E88" i="5"/>
  <c r="F88" i="5"/>
  <c r="G88" i="5"/>
  <c r="D31" i="5"/>
  <c r="E31" i="5"/>
  <c r="E92" i="5"/>
  <c r="F92" i="5"/>
  <c r="G92" i="5"/>
  <c r="D35" i="5"/>
  <c r="E16" i="30" a="1"/>
  <c r="D21" i="18"/>
  <c r="F21" i="18"/>
  <c r="B6" i="19"/>
  <c r="E39" i="19"/>
  <c r="G101" i="2"/>
  <c r="I100" i="10"/>
  <c r="I128" i="10"/>
  <c r="I110" i="10"/>
  <c r="D21" i="10"/>
  <c r="L40" i="31"/>
  <c r="E25" i="9"/>
  <c r="F30" i="9"/>
  <c r="G30" i="9"/>
  <c r="L46" i="31"/>
  <c r="E31" i="9"/>
  <c r="F31" i="9"/>
  <c r="G31" i="9"/>
  <c r="L48" i="31"/>
  <c r="E33" i="9"/>
  <c r="F33" i="9"/>
  <c r="G33" i="9"/>
  <c r="E5" i="30"/>
  <c r="L5" i="30"/>
  <c r="H5" i="30"/>
  <c r="R5" i="30"/>
  <c r="J5" i="30"/>
  <c r="S5" i="30"/>
  <c r="O5" i="30"/>
  <c r="K5" i="30"/>
  <c r="P5" i="30"/>
  <c r="N5" i="30"/>
  <c r="Q5" i="30"/>
  <c r="I5" i="30"/>
  <c r="T5" i="30"/>
  <c r="V5" i="30"/>
  <c r="F5" i="30"/>
  <c r="U5" i="30"/>
  <c r="M5" i="30"/>
  <c r="G5" i="30"/>
  <c r="E20" i="30"/>
  <c r="V20" i="30"/>
  <c r="N20" i="30"/>
  <c r="F20" i="30"/>
  <c r="T20" i="30"/>
  <c r="L20" i="30"/>
  <c r="J20" i="30"/>
  <c r="P20" i="30"/>
  <c r="U20" i="30"/>
  <c r="Q20" i="30"/>
  <c r="M20" i="30"/>
  <c r="I20" i="30"/>
  <c r="R20" i="30"/>
  <c r="H20" i="30"/>
  <c r="S20" i="30"/>
  <c r="O20" i="30"/>
  <c r="K20" i="30"/>
  <c r="G20" i="30"/>
  <c r="E81" i="5"/>
  <c r="F81" i="5"/>
  <c r="G81" i="5"/>
  <c r="D24" i="5"/>
  <c r="E91" i="5"/>
  <c r="F91" i="5"/>
  <c r="G91" i="5"/>
  <c r="D34" i="5"/>
  <c r="B6" i="21"/>
  <c r="D8" i="18"/>
  <c r="F8" i="18"/>
  <c r="E39" i="21"/>
  <c r="B6" i="22"/>
  <c r="D19" i="18"/>
  <c r="F19" i="18"/>
  <c r="E39" i="22"/>
  <c r="F21" i="22"/>
  <c r="G21" i="22"/>
  <c r="E15" i="30"/>
  <c r="P15" i="30"/>
  <c r="H15" i="30"/>
  <c r="R15" i="30"/>
  <c r="J15" i="30"/>
  <c r="S15" i="30"/>
  <c r="O15" i="30"/>
  <c r="K15" i="30"/>
  <c r="G15" i="30"/>
  <c r="T15" i="30"/>
  <c r="L15" i="30"/>
  <c r="V15" i="30"/>
  <c r="N15" i="30"/>
  <c r="F15" i="30"/>
  <c r="U15" i="30"/>
  <c r="Q15" i="30"/>
  <c r="M15" i="30"/>
  <c r="I15" i="30"/>
  <c r="E30" i="5"/>
  <c r="F96" i="5"/>
  <c r="D41" i="31"/>
  <c r="F41" i="31"/>
  <c r="F68" i="31"/>
  <c r="G68" i="31"/>
  <c r="D46" i="31"/>
  <c r="F46" i="31"/>
  <c r="D44" i="31"/>
  <c r="F44" i="31"/>
  <c r="D104" i="31"/>
  <c r="E23" i="5"/>
  <c r="D38" i="31"/>
  <c r="F38" i="31"/>
  <c r="E54" i="15"/>
  <c r="F21" i="31"/>
  <c r="E37" i="13"/>
  <c r="F10" i="31"/>
  <c r="L15" i="31"/>
  <c r="E53" i="15"/>
  <c r="F20" i="31"/>
  <c r="F16" i="31"/>
  <c r="G16" i="31"/>
  <c r="E57" i="15"/>
  <c r="E61" i="15"/>
  <c r="L24" i="31"/>
  <c r="E29" i="13"/>
  <c r="L17" i="31"/>
  <c r="E33" i="13"/>
  <c r="L21" i="31"/>
  <c r="E62" i="15"/>
  <c r="L25" i="31"/>
  <c r="E22" i="13"/>
  <c r="L10" i="31"/>
  <c r="E27" i="13"/>
  <c r="E28" i="13"/>
  <c r="L16" i="31"/>
  <c r="E32" i="13"/>
  <c r="L20" i="31"/>
  <c r="E36" i="13"/>
  <c r="G12" i="31"/>
  <c r="C90" i="31"/>
  <c r="C95" i="31"/>
  <c r="G21" i="31"/>
  <c r="G25" i="31"/>
  <c r="D127" i="31"/>
  <c r="F127" i="31"/>
  <c r="G127" i="31"/>
  <c r="C88" i="31"/>
  <c r="N19" i="31"/>
  <c r="G20" i="31"/>
  <c r="C98" i="31"/>
  <c r="D9" i="31"/>
  <c r="F9" i="31"/>
  <c r="E8" i="30" a="1"/>
  <c r="L9" i="31"/>
  <c r="D39" i="13"/>
  <c r="E21" i="13"/>
  <c r="G14" i="31"/>
  <c r="C92" i="31"/>
  <c r="G13" i="31"/>
  <c r="C91" i="31"/>
  <c r="G18" i="31"/>
  <c r="C96" i="31"/>
  <c r="G22" i="31"/>
  <c r="C100" i="31"/>
  <c r="G26" i="31"/>
  <c r="C104" i="31"/>
  <c r="D11" i="31"/>
  <c r="D65" i="31"/>
  <c r="F11" i="31"/>
  <c r="L11" i="31"/>
  <c r="E48" i="15"/>
  <c r="E23" i="13"/>
  <c r="G15" i="31"/>
  <c r="C93" i="31"/>
  <c r="G19" i="31"/>
  <c r="C97" i="31"/>
  <c r="F73" i="31"/>
  <c r="G73" i="31"/>
  <c r="G113" i="13"/>
  <c r="F39" i="20"/>
  <c r="G39" i="20"/>
  <c r="F37" i="20"/>
  <c r="G37" i="20"/>
  <c r="F33" i="20"/>
  <c r="G33" i="20"/>
  <c r="F31" i="20"/>
  <c r="G31" i="20"/>
  <c r="F29" i="20"/>
  <c r="G29" i="20"/>
  <c r="F27" i="20"/>
  <c r="G27" i="20"/>
  <c r="F25" i="20"/>
  <c r="G25" i="20"/>
  <c r="F23" i="20"/>
  <c r="G23" i="20"/>
  <c r="F21" i="20"/>
  <c r="G21" i="20"/>
  <c r="F34" i="20"/>
  <c r="G34" i="20"/>
  <c r="F30" i="20"/>
  <c r="G30" i="20"/>
  <c r="F26" i="20"/>
  <c r="G26" i="20"/>
  <c r="F22" i="20"/>
  <c r="G22" i="20"/>
  <c r="F36" i="20"/>
  <c r="G36" i="20"/>
  <c r="F32" i="20"/>
  <c r="G32" i="20"/>
  <c r="F28" i="20"/>
  <c r="G28" i="20"/>
  <c r="F24" i="20"/>
  <c r="G24" i="20"/>
  <c r="E38" i="5"/>
  <c r="E65" i="7"/>
  <c r="E50" i="7"/>
  <c r="D21" i="5"/>
  <c r="G85" i="5"/>
  <c r="D28" i="5"/>
  <c r="D43" i="31"/>
  <c r="F43" i="31"/>
  <c r="B6" i="6"/>
  <c r="E39" i="6"/>
  <c r="F28" i="6"/>
  <c r="G28" i="6"/>
  <c r="F35" i="6"/>
  <c r="G35" i="6"/>
  <c r="F24" i="6"/>
  <c r="G24" i="6"/>
  <c r="F32" i="6"/>
  <c r="G32" i="6"/>
  <c r="F37" i="6"/>
  <c r="G37" i="6"/>
  <c r="F26" i="6"/>
  <c r="G26" i="6"/>
  <c r="F30" i="6"/>
  <c r="G30" i="6"/>
  <c r="F34" i="6"/>
  <c r="G34" i="6"/>
  <c r="D69" i="23"/>
  <c r="E63" i="23"/>
  <c r="C6" i="23"/>
  <c r="N17" i="31"/>
  <c r="D115" i="31"/>
  <c r="F115" i="31"/>
  <c r="G115" i="31"/>
  <c r="F38" i="9"/>
  <c r="G38" i="9"/>
  <c r="F25" i="9"/>
  <c r="G25" i="9"/>
  <c r="F28" i="9"/>
  <c r="G28" i="9"/>
  <c r="F37" i="9"/>
  <c r="G37" i="9"/>
  <c r="F35" i="9"/>
  <c r="G35" i="9"/>
  <c r="F34" i="9"/>
  <c r="G34" i="9"/>
  <c r="F23" i="9"/>
  <c r="G23" i="9"/>
  <c r="F45" i="31"/>
  <c r="F72" i="31"/>
  <c r="G72" i="31"/>
  <c r="D72" i="31"/>
  <c r="D119" i="31"/>
  <c r="F119" i="31"/>
  <c r="G119" i="31"/>
  <c r="N18" i="31"/>
  <c r="E24" i="5"/>
  <c r="E51" i="7"/>
  <c r="D39" i="31"/>
  <c r="W20" i="30"/>
  <c r="W5" i="30"/>
  <c r="F39" i="19"/>
  <c r="G39" i="19"/>
  <c r="F24" i="19"/>
  <c r="G24" i="19"/>
  <c r="F28" i="19"/>
  <c r="G28" i="19"/>
  <c r="F32" i="19"/>
  <c r="G32" i="19"/>
  <c r="F36" i="19"/>
  <c r="G36" i="19"/>
  <c r="F22" i="19"/>
  <c r="G22" i="19"/>
  <c r="F26" i="19"/>
  <c r="G26" i="19"/>
  <c r="F30" i="19"/>
  <c r="G30" i="19"/>
  <c r="F34" i="19"/>
  <c r="G34" i="19"/>
  <c r="F21" i="19"/>
  <c r="G21" i="19"/>
  <c r="F25" i="19"/>
  <c r="G25" i="19"/>
  <c r="F29" i="19"/>
  <c r="G29" i="19"/>
  <c r="F33" i="19"/>
  <c r="G33" i="19"/>
  <c r="F37" i="19"/>
  <c r="G37" i="19"/>
  <c r="F23" i="19"/>
  <c r="G23" i="19"/>
  <c r="F31" i="19"/>
  <c r="G31" i="19"/>
  <c r="F27" i="19"/>
  <c r="G27" i="19"/>
  <c r="F35" i="19"/>
  <c r="G35" i="19"/>
  <c r="E16" i="30"/>
  <c r="T16" i="30"/>
  <c r="H16" i="30"/>
  <c r="V16" i="30"/>
  <c r="N16" i="30"/>
  <c r="F16" i="30"/>
  <c r="S16" i="30"/>
  <c r="O16" i="30"/>
  <c r="K16" i="30"/>
  <c r="G16" i="30"/>
  <c r="L16" i="30"/>
  <c r="P16" i="30"/>
  <c r="R16" i="30"/>
  <c r="Q16" i="30"/>
  <c r="I16" i="30"/>
  <c r="J16" i="30"/>
  <c r="U16" i="30"/>
  <c r="M16" i="30"/>
  <c r="E58" i="7"/>
  <c r="D47" i="31"/>
  <c r="E32" i="5"/>
  <c r="E59" i="7"/>
  <c r="E40" i="2"/>
  <c r="B6" i="2"/>
  <c r="D17" i="18"/>
  <c r="F17" i="18"/>
  <c r="E39" i="2"/>
  <c r="D48" i="31"/>
  <c r="E33" i="5"/>
  <c r="E60" i="7"/>
  <c r="E27" i="5"/>
  <c r="D42" i="31"/>
  <c r="D73" i="31"/>
  <c r="E17" i="30"/>
  <c r="H17" i="30"/>
  <c r="L17" i="30"/>
  <c r="R17" i="30"/>
  <c r="J17" i="30"/>
  <c r="O17" i="30"/>
  <c r="K17" i="30"/>
  <c r="G17" i="30"/>
  <c r="V17" i="30"/>
  <c r="F17" i="30"/>
  <c r="Q17" i="30"/>
  <c r="I17" i="30"/>
  <c r="P17" i="30"/>
  <c r="T17" i="30"/>
  <c r="N17" i="30"/>
  <c r="U17" i="30"/>
  <c r="M17" i="30"/>
  <c r="F70" i="31"/>
  <c r="G70" i="31"/>
  <c r="E57" i="7"/>
  <c r="E96" i="5"/>
  <c r="F80" i="31"/>
  <c r="G80" i="31"/>
  <c r="D118" i="31"/>
  <c r="F118" i="31"/>
  <c r="G118" i="31"/>
  <c r="D120" i="31"/>
  <c r="F120" i="31"/>
  <c r="G120" i="31"/>
  <c r="G10" i="31"/>
  <c r="N26" i="31"/>
  <c r="C99" i="31"/>
  <c r="F71" i="31"/>
  <c r="G71" i="31"/>
  <c r="N14" i="31"/>
  <c r="E29" i="5"/>
  <c r="E26" i="5"/>
  <c r="F39" i="21"/>
  <c r="G39" i="21"/>
  <c r="F23" i="21"/>
  <c r="G23" i="21"/>
  <c r="F38" i="21"/>
  <c r="G38" i="21"/>
  <c r="F37" i="21"/>
  <c r="G37" i="21"/>
  <c r="F31" i="21"/>
  <c r="G31" i="21"/>
  <c r="F29" i="21"/>
  <c r="G29" i="21"/>
  <c r="F25" i="21"/>
  <c r="G25" i="21"/>
  <c r="F28" i="21"/>
  <c r="G28" i="21"/>
  <c r="F22" i="21"/>
  <c r="G22" i="21"/>
  <c r="F35" i="21"/>
  <c r="G35" i="21"/>
  <c r="F27" i="21"/>
  <c r="G27" i="21"/>
  <c r="F36" i="21"/>
  <c r="G36" i="21"/>
  <c r="F30" i="21"/>
  <c r="G30" i="21"/>
  <c r="F26" i="21"/>
  <c r="G26" i="21"/>
  <c r="F32" i="21"/>
  <c r="G32" i="21"/>
  <c r="F34" i="21"/>
  <c r="G34" i="21"/>
  <c r="F33" i="21"/>
  <c r="G33" i="21"/>
  <c r="D49" i="31"/>
  <c r="E61" i="7"/>
  <c r="E34" i="5"/>
  <c r="E4" i="30" a="1"/>
  <c r="D39" i="10"/>
  <c r="E21" i="10"/>
  <c r="F38" i="19"/>
  <c r="G38" i="19"/>
  <c r="F21" i="21"/>
  <c r="G21" i="21"/>
  <c r="E35" i="5"/>
  <c r="D70" i="31"/>
  <c r="E62" i="7"/>
  <c r="E54" i="7"/>
  <c r="D51" i="31"/>
  <c r="E63" i="7"/>
  <c r="E36" i="5"/>
  <c r="E22" i="5"/>
  <c r="D37" i="31"/>
  <c r="E49" i="7"/>
  <c r="W18" i="30"/>
  <c r="E14" i="30"/>
  <c r="T14" i="30"/>
  <c r="L14" i="30"/>
  <c r="H14" i="30"/>
  <c r="R14" i="30"/>
  <c r="J14" i="30"/>
  <c r="V14" i="30"/>
  <c r="F14" i="30"/>
  <c r="U14" i="30"/>
  <c r="Q14" i="30"/>
  <c r="M14" i="30"/>
  <c r="I14" i="30"/>
  <c r="P14" i="30"/>
  <c r="N14" i="30"/>
  <c r="S14" i="30"/>
  <c r="O14" i="30"/>
  <c r="K14" i="30"/>
  <c r="G14" i="30"/>
  <c r="F39" i="9"/>
  <c r="G39" i="9"/>
  <c r="F21" i="9"/>
  <c r="G21" i="9"/>
  <c r="F32" i="9"/>
  <c r="G32" i="9"/>
  <c r="F24" i="9"/>
  <c r="G24" i="9"/>
  <c r="D40" i="31"/>
  <c r="E25" i="5"/>
  <c r="E52" i="7"/>
  <c r="D52" i="31"/>
  <c r="D79" i="31"/>
  <c r="E37" i="5"/>
  <c r="E64" i="7"/>
  <c r="D80" i="31"/>
  <c r="D68" i="31"/>
  <c r="D71" i="31"/>
  <c r="W15" i="30"/>
  <c r="F39" i="22"/>
  <c r="G39" i="22"/>
  <c r="F38" i="22"/>
  <c r="G38" i="22"/>
  <c r="F32" i="22"/>
  <c r="G32" i="22"/>
  <c r="F28" i="22"/>
  <c r="G28" i="22"/>
  <c r="F24" i="22"/>
  <c r="G24" i="22"/>
  <c r="F37" i="22"/>
  <c r="G37" i="22"/>
  <c r="F33" i="22"/>
  <c r="G33" i="22"/>
  <c r="F29" i="22"/>
  <c r="G29" i="22"/>
  <c r="F25" i="22"/>
  <c r="G25" i="22"/>
  <c r="F34" i="22"/>
  <c r="G34" i="22"/>
  <c r="F30" i="22"/>
  <c r="G30" i="22"/>
  <c r="F26" i="22"/>
  <c r="G26" i="22"/>
  <c r="F22" i="22"/>
  <c r="G22" i="22"/>
  <c r="F35" i="22"/>
  <c r="G35" i="22"/>
  <c r="F31" i="22"/>
  <c r="G31" i="22"/>
  <c r="F27" i="22"/>
  <c r="G27" i="22"/>
  <c r="F23" i="22"/>
  <c r="G23" i="22"/>
  <c r="E21" i="30" a="1"/>
  <c r="D36" i="31"/>
  <c r="D63" i="31"/>
  <c r="D39" i="5"/>
  <c r="N16" i="31"/>
  <c r="G38" i="31"/>
  <c r="D89" i="31"/>
  <c r="G44" i="31"/>
  <c r="D95" i="31"/>
  <c r="G45" i="31"/>
  <c r="G43" i="31"/>
  <c r="D94" i="31"/>
  <c r="D117" i="31"/>
  <c r="F117" i="31"/>
  <c r="G117" i="31"/>
  <c r="G46" i="31"/>
  <c r="D97" i="31"/>
  <c r="G41" i="31"/>
  <c r="D92" i="31"/>
  <c r="C94" i="31"/>
  <c r="N11" i="31"/>
  <c r="D112" i="31"/>
  <c r="F112" i="31"/>
  <c r="G112" i="31"/>
  <c r="L27" i="31"/>
  <c r="G9" i="31"/>
  <c r="C87" i="31"/>
  <c r="G11" i="31"/>
  <c r="C89" i="31"/>
  <c r="F65" i="31"/>
  <c r="G65" i="31"/>
  <c r="E46" i="15"/>
  <c r="B6" i="13"/>
  <c r="D11" i="18"/>
  <c r="E39" i="13"/>
  <c r="F21" i="13"/>
  <c r="G21" i="13"/>
  <c r="E8" i="30"/>
  <c r="V8" i="30"/>
  <c r="N8" i="30"/>
  <c r="F8" i="30"/>
  <c r="T8" i="30"/>
  <c r="L8" i="30"/>
  <c r="S8" i="30"/>
  <c r="O8" i="30"/>
  <c r="K8" i="30"/>
  <c r="G8" i="30"/>
  <c r="R8" i="30"/>
  <c r="J8" i="30"/>
  <c r="P8" i="30"/>
  <c r="H8" i="30"/>
  <c r="U8" i="30"/>
  <c r="Q8" i="30"/>
  <c r="M8" i="30"/>
  <c r="I8" i="30"/>
  <c r="N9" i="31"/>
  <c r="D27" i="31"/>
  <c r="E28" i="5"/>
  <c r="E55" i="7"/>
  <c r="E21" i="5"/>
  <c r="G96" i="5"/>
  <c r="F39" i="6"/>
  <c r="G39" i="6"/>
  <c r="F38" i="6"/>
  <c r="G38" i="6"/>
  <c r="F33" i="6"/>
  <c r="G33" i="6"/>
  <c r="F29" i="6"/>
  <c r="G29" i="6"/>
  <c r="F25" i="6"/>
  <c r="G25" i="6"/>
  <c r="F22" i="6"/>
  <c r="G22" i="6"/>
  <c r="F36" i="6"/>
  <c r="G36" i="6"/>
  <c r="F31" i="6"/>
  <c r="G31" i="6"/>
  <c r="F27" i="6"/>
  <c r="G27" i="6"/>
  <c r="F23" i="6"/>
  <c r="G23" i="6"/>
  <c r="F21" i="6"/>
  <c r="G21" i="6"/>
  <c r="D23" i="18"/>
  <c r="F23" i="18"/>
  <c r="C6" i="6"/>
  <c r="D110" i="31"/>
  <c r="F40" i="31"/>
  <c r="N13" i="31"/>
  <c r="D67" i="31"/>
  <c r="D114" i="31"/>
  <c r="F114" i="31"/>
  <c r="G114" i="31"/>
  <c r="F37" i="31"/>
  <c r="N10" i="31"/>
  <c r="D64" i="31"/>
  <c r="D111" i="31"/>
  <c r="F111" i="31"/>
  <c r="G111" i="31"/>
  <c r="D125" i="31"/>
  <c r="N24" i="31"/>
  <c r="D78" i="31"/>
  <c r="B6" i="10"/>
  <c r="D7" i="18"/>
  <c r="F7" i="18"/>
  <c r="E39" i="10"/>
  <c r="F49" i="31"/>
  <c r="N22" i="31"/>
  <c r="D76" i="31"/>
  <c r="D123" i="31"/>
  <c r="F123" i="31"/>
  <c r="G123" i="31"/>
  <c r="F39" i="2"/>
  <c r="G39" i="2"/>
  <c r="F22" i="2"/>
  <c r="G22" i="2"/>
  <c r="F30" i="2"/>
  <c r="G30" i="2"/>
  <c r="F27" i="2"/>
  <c r="G27" i="2"/>
  <c r="F26" i="2"/>
  <c r="G26" i="2"/>
  <c r="F34" i="2"/>
  <c r="G34" i="2"/>
  <c r="F24" i="2"/>
  <c r="G24" i="2"/>
  <c r="F32" i="2"/>
  <c r="G32" i="2"/>
  <c r="F29" i="2"/>
  <c r="G29" i="2"/>
  <c r="F28" i="2"/>
  <c r="G28" i="2"/>
  <c r="F36" i="2"/>
  <c r="G36" i="2"/>
  <c r="F25" i="2"/>
  <c r="G25" i="2"/>
  <c r="F31" i="2"/>
  <c r="G31" i="2"/>
  <c r="F38" i="2"/>
  <c r="G38" i="2"/>
  <c r="F35" i="2"/>
  <c r="G35" i="2"/>
  <c r="F21" i="2"/>
  <c r="G21" i="2"/>
  <c r="F33" i="2"/>
  <c r="G33" i="2"/>
  <c r="F37" i="2"/>
  <c r="G37" i="2"/>
  <c r="W16" i="30"/>
  <c r="D96" i="31"/>
  <c r="F52" i="31"/>
  <c r="N25" i="31"/>
  <c r="D126" i="31"/>
  <c r="F126" i="31"/>
  <c r="G126" i="31"/>
  <c r="F23" i="2"/>
  <c r="G23" i="2"/>
  <c r="W14" i="30"/>
  <c r="E4" i="30"/>
  <c r="V4" i="30"/>
  <c r="N4" i="30"/>
  <c r="F4" i="30"/>
  <c r="T4" i="30"/>
  <c r="L4" i="30"/>
  <c r="R4" i="30"/>
  <c r="P4" i="30"/>
  <c r="U4" i="30"/>
  <c r="Q4" i="30"/>
  <c r="M4" i="30"/>
  <c r="I4" i="30"/>
  <c r="J4" i="30"/>
  <c r="H4" i="30"/>
  <c r="S4" i="30"/>
  <c r="O4" i="30"/>
  <c r="K4" i="30"/>
  <c r="G4" i="30"/>
  <c r="F42" i="31"/>
  <c r="D69" i="31"/>
  <c r="N15" i="31"/>
  <c r="D116" i="31"/>
  <c r="F116" i="31"/>
  <c r="G116" i="31"/>
  <c r="F48" i="31"/>
  <c r="D122" i="31"/>
  <c r="F122" i="31"/>
  <c r="G122" i="31"/>
  <c r="D75" i="31"/>
  <c r="N21" i="31"/>
  <c r="F47" i="31"/>
  <c r="D121" i="31"/>
  <c r="F121" i="31"/>
  <c r="G121" i="31"/>
  <c r="D74" i="31"/>
  <c r="N20" i="31"/>
  <c r="F39" i="31"/>
  <c r="N12" i="31"/>
  <c r="D66" i="31"/>
  <c r="D113" i="31"/>
  <c r="F113" i="31"/>
  <c r="G113" i="31"/>
  <c r="D40" i="5"/>
  <c r="E39" i="5"/>
  <c r="F28" i="5"/>
  <c r="G28" i="5"/>
  <c r="E21" i="30"/>
  <c r="T21" i="30"/>
  <c r="H21" i="30"/>
  <c r="R21" i="30"/>
  <c r="J21" i="30"/>
  <c r="U21" i="30"/>
  <c r="Q21" i="30"/>
  <c r="M21" i="30"/>
  <c r="I21" i="30"/>
  <c r="L21" i="30"/>
  <c r="P21" i="30"/>
  <c r="V21" i="30"/>
  <c r="N21" i="30"/>
  <c r="F21" i="30"/>
  <c r="S21" i="30"/>
  <c r="O21" i="30"/>
  <c r="K21" i="30"/>
  <c r="G21" i="30"/>
  <c r="F36" i="31"/>
  <c r="F110" i="31"/>
  <c r="G110" i="31"/>
  <c r="F11" i="18"/>
  <c r="D15" i="18"/>
  <c r="D29" i="31"/>
  <c r="E65" i="15"/>
  <c r="E64" i="15"/>
  <c r="W8" i="30"/>
  <c r="F39" i="13"/>
  <c r="G39" i="13"/>
  <c r="F24" i="13"/>
  <c r="G24" i="13"/>
  <c r="F29" i="13"/>
  <c r="G29" i="13"/>
  <c r="F22" i="13"/>
  <c r="G22" i="13"/>
  <c r="F25" i="13"/>
  <c r="G25" i="13"/>
  <c r="F30" i="13"/>
  <c r="G30" i="13"/>
  <c r="F34" i="13"/>
  <c r="G34" i="13"/>
  <c r="F31" i="13"/>
  <c r="G31" i="13"/>
  <c r="F32" i="13"/>
  <c r="G32" i="13"/>
  <c r="F27" i="13"/>
  <c r="G27" i="13"/>
  <c r="F28" i="13"/>
  <c r="G28" i="13"/>
  <c r="F23" i="13"/>
  <c r="G23" i="13"/>
  <c r="E48" i="7"/>
  <c r="F21" i="23"/>
  <c r="G21" i="23"/>
  <c r="F39" i="23"/>
  <c r="G39" i="23"/>
  <c r="F38" i="23"/>
  <c r="G38" i="23"/>
  <c r="F34" i="23"/>
  <c r="G34" i="23"/>
  <c r="F30" i="23"/>
  <c r="G30" i="23"/>
  <c r="F26" i="23"/>
  <c r="G26" i="23"/>
  <c r="F37" i="23"/>
  <c r="G37" i="23"/>
  <c r="F33" i="23"/>
  <c r="G33" i="23"/>
  <c r="F29" i="23"/>
  <c r="G29" i="23"/>
  <c r="F25" i="23"/>
  <c r="G25" i="23"/>
  <c r="F36" i="23"/>
  <c r="G36" i="23"/>
  <c r="F32" i="23"/>
  <c r="G32" i="23"/>
  <c r="F28" i="23"/>
  <c r="G28" i="23"/>
  <c r="F24" i="23"/>
  <c r="G24" i="23"/>
  <c r="F35" i="23"/>
  <c r="G35" i="23"/>
  <c r="F31" i="23"/>
  <c r="G31" i="23"/>
  <c r="F27" i="23"/>
  <c r="G27" i="23"/>
  <c r="F23" i="23"/>
  <c r="G23" i="23"/>
  <c r="F22" i="23"/>
  <c r="G22" i="23"/>
  <c r="W4" i="30"/>
  <c r="D103" i="31"/>
  <c r="G52" i="31"/>
  <c r="F79" i="31"/>
  <c r="G79" i="31"/>
  <c r="F39" i="10"/>
  <c r="G39" i="10"/>
  <c r="F37" i="10"/>
  <c r="G37" i="10"/>
  <c r="F32" i="10"/>
  <c r="G32" i="10"/>
  <c r="F28" i="10"/>
  <c r="G28" i="10"/>
  <c r="F24" i="10"/>
  <c r="G24" i="10"/>
  <c r="F34" i="10"/>
  <c r="G34" i="10"/>
  <c r="F30" i="10"/>
  <c r="G30" i="10"/>
  <c r="F26" i="10"/>
  <c r="G26" i="10"/>
  <c r="F22" i="10"/>
  <c r="G22" i="10"/>
  <c r="F25" i="10"/>
  <c r="G25" i="10"/>
  <c r="F29" i="10"/>
  <c r="G29" i="10"/>
  <c r="F33" i="10"/>
  <c r="G33" i="10"/>
  <c r="F38" i="10"/>
  <c r="G38" i="10"/>
  <c r="F36" i="10"/>
  <c r="G36" i="10"/>
  <c r="F23" i="10"/>
  <c r="G23" i="10"/>
  <c r="F27" i="10"/>
  <c r="G27" i="10"/>
  <c r="F31" i="10"/>
  <c r="G31" i="10"/>
  <c r="F35" i="10"/>
  <c r="G35" i="10"/>
  <c r="G39" i="31"/>
  <c r="F66" i="31"/>
  <c r="G66" i="31"/>
  <c r="D90" i="31"/>
  <c r="G47" i="31"/>
  <c r="F74" i="31"/>
  <c r="G74" i="31"/>
  <c r="D98" i="31"/>
  <c r="G48" i="31"/>
  <c r="D99" i="31"/>
  <c r="F75" i="31"/>
  <c r="G75" i="31"/>
  <c r="G42" i="31"/>
  <c r="F69" i="31"/>
  <c r="G69" i="31"/>
  <c r="D93" i="31"/>
  <c r="F21" i="10"/>
  <c r="G21" i="10"/>
  <c r="G49" i="31"/>
  <c r="D100" i="31"/>
  <c r="F76" i="31"/>
  <c r="G76" i="31"/>
  <c r="G37" i="31"/>
  <c r="D88" i="31"/>
  <c r="F64" i="31"/>
  <c r="G64" i="31"/>
  <c r="G40" i="31"/>
  <c r="F67" i="31"/>
  <c r="G67" i="31"/>
  <c r="D91" i="31"/>
  <c r="W21" i="30"/>
  <c r="D87" i="31"/>
  <c r="G36" i="31"/>
  <c r="F63" i="31"/>
  <c r="G63" i="31"/>
  <c r="F39" i="5"/>
  <c r="G39" i="5"/>
  <c r="F22" i="5"/>
  <c r="G22" i="5"/>
  <c r="F35" i="5"/>
  <c r="G35" i="5"/>
  <c r="F36" i="5"/>
  <c r="G36" i="5"/>
  <c r="F24" i="5"/>
  <c r="G24" i="5"/>
  <c r="F37" i="5"/>
  <c r="G37" i="5"/>
  <c r="F34" i="5"/>
  <c r="G34" i="5"/>
  <c r="F32" i="5"/>
  <c r="G32" i="5"/>
  <c r="F33" i="5"/>
  <c r="G33" i="5"/>
  <c r="F27" i="5"/>
  <c r="G27" i="5"/>
  <c r="F25" i="5"/>
  <c r="G25" i="5"/>
  <c r="F38" i="5"/>
  <c r="G38" i="5"/>
  <c r="F26" i="5"/>
  <c r="G26" i="5"/>
  <c r="F23" i="5"/>
  <c r="G23" i="5"/>
  <c r="F30" i="5"/>
  <c r="G30" i="5"/>
  <c r="F29" i="5"/>
  <c r="G29" i="5"/>
  <c r="F31" i="5"/>
  <c r="G31" i="5"/>
  <c r="F21" i="5"/>
  <c r="G21" i="5"/>
  <c r="F60" i="15"/>
  <c r="G60" i="15"/>
  <c r="F61" i="15"/>
  <c r="G61" i="15"/>
  <c r="D36" i="15"/>
  <c r="E36" i="15"/>
  <c r="E67" i="7"/>
  <c r="E66" i="7"/>
  <c r="D35" i="15"/>
  <c r="G65" i="15"/>
  <c r="F24" i="31"/>
  <c r="F36" i="15"/>
  <c r="E24" i="31"/>
  <c r="F62" i="7"/>
  <c r="G62" i="7"/>
  <c r="D35" i="7"/>
  <c r="F63" i="7"/>
  <c r="G63" i="7"/>
  <c r="D36" i="7"/>
  <c r="E36" i="7"/>
  <c r="E51" i="31"/>
  <c r="O24" i="31"/>
  <c r="E78" i="31"/>
  <c r="C102" i="31"/>
  <c r="G24" i="31"/>
  <c r="E27" i="30" a="1"/>
  <c r="E35" i="15"/>
  <c r="D39" i="15"/>
  <c r="E125" i="31"/>
  <c r="F125" i="31"/>
  <c r="G125" i="31"/>
  <c r="F51" i="31"/>
  <c r="E28" i="30" a="1"/>
  <c r="E35" i="7"/>
  <c r="D39" i="7"/>
  <c r="F36" i="7"/>
  <c r="G66" i="7"/>
  <c r="E11" i="30" a="1"/>
  <c r="F23" i="31"/>
  <c r="E39" i="15"/>
  <c r="E23" i="31"/>
  <c r="F35" i="15"/>
  <c r="E27" i="30"/>
  <c r="L27" i="30"/>
  <c r="T27" i="30"/>
  <c r="H27" i="30"/>
  <c r="R27" i="30"/>
  <c r="J27" i="30"/>
  <c r="S27" i="30"/>
  <c r="O27" i="30"/>
  <c r="K27" i="30"/>
  <c r="G27" i="30"/>
  <c r="P27" i="30"/>
  <c r="V27" i="30"/>
  <c r="N27" i="30"/>
  <c r="F27" i="30"/>
  <c r="U27" i="30"/>
  <c r="Q27" i="30"/>
  <c r="M27" i="30"/>
  <c r="I27" i="30"/>
  <c r="E28" i="30"/>
  <c r="T28" i="30"/>
  <c r="T29" i="30"/>
  <c r="H28" i="30"/>
  <c r="R28" i="30"/>
  <c r="J28" i="30"/>
  <c r="S28" i="30"/>
  <c r="S29" i="30"/>
  <c r="O28" i="30"/>
  <c r="K28" i="30"/>
  <c r="G28" i="30"/>
  <c r="L28" i="30"/>
  <c r="P28" i="30"/>
  <c r="V28" i="30"/>
  <c r="N28" i="30"/>
  <c r="F28" i="30"/>
  <c r="U28" i="30"/>
  <c r="Q28" i="30"/>
  <c r="M28" i="30"/>
  <c r="I28" i="30"/>
  <c r="E22" i="30" a="1"/>
  <c r="E50" i="31"/>
  <c r="G51" i="31"/>
  <c r="D102" i="31"/>
  <c r="F78" i="31"/>
  <c r="G78" i="31"/>
  <c r="F35" i="7"/>
  <c r="E39" i="7"/>
  <c r="W28" i="30"/>
  <c r="W29" i="30"/>
  <c r="E27" i="31"/>
  <c r="E77" i="31"/>
  <c r="C101" i="31"/>
  <c r="F27" i="31"/>
  <c r="G23" i="31"/>
  <c r="F39" i="15"/>
  <c r="G36" i="15"/>
  <c r="H36" i="15"/>
  <c r="B6" i="15"/>
  <c r="E14" i="18"/>
  <c r="E11" i="30"/>
  <c r="P11" i="30"/>
  <c r="P12" i="30"/>
  <c r="T11" i="30"/>
  <c r="T12" i="30"/>
  <c r="R11" i="30"/>
  <c r="R12" i="30"/>
  <c r="J11" i="30"/>
  <c r="J12" i="30"/>
  <c r="S11" i="30"/>
  <c r="S12" i="30"/>
  <c r="O11" i="30"/>
  <c r="O12" i="30"/>
  <c r="K11" i="30"/>
  <c r="K12" i="30"/>
  <c r="G11" i="30"/>
  <c r="G12" i="30"/>
  <c r="H11" i="30"/>
  <c r="H12" i="30"/>
  <c r="L11" i="30"/>
  <c r="L12" i="30"/>
  <c r="V11" i="30"/>
  <c r="V12" i="30"/>
  <c r="N11" i="30"/>
  <c r="N12" i="30"/>
  <c r="F11" i="30"/>
  <c r="F12" i="30"/>
  <c r="U11" i="30"/>
  <c r="U12" i="30"/>
  <c r="Q11" i="30"/>
  <c r="Q12" i="30"/>
  <c r="M11" i="30"/>
  <c r="M12" i="30"/>
  <c r="I11" i="30"/>
  <c r="I12" i="30"/>
  <c r="E22" i="30"/>
  <c r="T22" i="30"/>
  <c r="T23" i="30"/>
  <c r="P22" i="30"/>
  <c r="P23" i="30"/>
  <c r="V22" i="30"/>
  <c r="V23" i="30"/>
  <c r="V24" i="30"/>
  <c r="N22" i="30"/>
  <c r="N23" i="30"/>
  <c r="N24" i="30"/>
  <c r="F22" i="30"/>
  <c r="F23" i="30"/>
  <c r="F24" i="30"/>
  <c r="S22" i="30"/>
  <c r="O22" i="30"/>
  <c r="O23" i="30"/>
  <c r="K22" i="30"/>
  <c r="K23" i="30"/>
  <c r="G22" i="30"/>
  <c r="G23" i="30"/>
  <c r="L22" i="30"/>
  <c r="L23" i="30"/>
  <c r="L24" i="30"/>
  <c r="H22" i="30"/>
  <c r="H23" i="30"/>
  <c r="H24" i="30"/>
  <c r="R22" i="30"/>
  <c r="R23" i="30"/>
  <c r="J22" i="30"/>
  <c r="J23" i="30"/>
  <c r="U22" i="30"/>
  <c r="U23" i="30"/>
  <c r="Q22" i="30"/>
  <c r="Q23" i="30"/>
  <c r="Q24" i="30"/>
  <c r="M22" i="30"/>
  <c r="M23" i="30"/>
  <c r="M24" i="30"/>
  <c r="I22" i="30"/>
  <c r="I23" i="30"/>
  <c r="I24" i="30"/>
  <c r="E124" i="31"/>
  <c r="O23" i="31"/>
  <c r="E54" i="31"/>
  <c r="E25" i="18"/>
  <c r="F39" i="7"/>
  <c r="B6" i="7"/>
  <c r="E81" i="31"/>
  <c r="R24" i="30"/>
  <c r="K24" i="30"/>
  <c r="P24" i="30"/>
  <c r="J24" i="30"/>
  <c r="G24" i="30"/>
  <c r="O24" i="30"/>
  <c r="T24" i="30"/>
  <c r="G35" i="15"/>
  <c r="H35" i="15"/>
  <c r="W11" i="30"/>
  <c r="W12" i="30"/>
  <c r="E12" i="30"/>
  <c r="U24" i="30"/>
  <c r="E15" i="18"/>
  <c r="E29" i="31"/>
  <c r="F14" i="18"/>
  <c r="F15" i="18"/>
  <c r="F29" i="31"/>
  <c r="C105" i="31"/>
  <c r="G27" i="31"/>
  <c r="O27" i="31"/>
  <c r="E128" i="31"/>
  <c r="E23" i="30"/>
  <c r="W22" i="30"/>
  <c r="E26" i="18"/>
  <c r="F25" i="18"/>
  <c r="G36" i="7"/>
  <c r="H36" i="7"/>
  <c r="G35" i="7"/>
  <c r="H35" i="7"/>
  <c r="E27" i="18"/>
  <c r="E130" i="31"/>
  <c r="C107" i="31"/>
  <c r="E24" i="30"/>
  <c r="H25" i="31"/>
  <c r="I25" i="31"/>
  <c r="H9" i="31"/>
  <c r="I9" i="31"/>
  <c r="H21" i="31"/>
  <c r="I21" i="31"/>
  <c r="H18" i="31"/>
  <c r="I18" i="31"/>
  <c r="H27" i="31"/>
  <c r="H17" i="31"/>
  <c r="I17" i="31"/>
  <c r="H19" i="31"/>
  <c r="I19" i="31"/>
  <c r="H11" i="31"/>
  <c r="I11" i="31"/>
  <c r="H12" i="31"/>
  <c r="I12" i="31"/>
  <c r="H13" i="31"/>
  <c r="I13" i="31"/>
  <c r="H22" i="31"/>
  <c r="I22" i="31"/>
  <c r="H14" i="31"/>
  <c r="I14" i="31"/>
  <c r="H16" i="31"/>
  <c r="I16" i="31"/>
  <c r="H15" i="31"/>
  <c r="I15" i="31"/>
  <c r="H20" i="31"/>
  <c r="I20" i="31"/>
  <c r="H26" i="31"/>
  <c r="I26" i="31"/>
  <c r="H10" i="31"/>
  <c r="I10" i="31"/>
  <c r="H24" i="31"/>
  <c r="I24" i="31"/>
  <c r="H23" i="31"/>
  <c r="I23" i="31"/>
  <c r="E56" i="31"/>
  <c r="I27" i="31"/>
  <c r="D35" i="8"/>
  <c r="D50" i="31"/>
  <c r="F50" i="31"/>
  <c r="F77" i="31"/>
  <c r="F81" i="31"/>
  <c r="G81" i="31"/>
  <c r="H63" i="31"/>
  <c r="I63" i="31"/>
  <c r="H64" i="31"/>
  <c r="I64" i="31"/>
  <c r="H65" i="31"/>
  <c r="I65" i="31"/>
  <c r="H66" i="31"/>
  <c r="I66" i="31"/>
  <c r="H67" i="31"/>
  <c r="I67" i="31"/>
  <c r="H68" i="31"/>
  <c r="I68" i="31"/>
  <c r="H69" i="31"/>
  <c r="I69" i="31"/>
  <c r="H70" i="31"/>
  <c r="I70" i="31"/>
  <c r="H71" i="31"/>
  <c r="I71" i="31"/>
  <c r="H72" i="31"/>
  <c r="I72" i="31"/>
  <c r="H73" i="31"/>
  <c r="I73" i="31"/>
  <c r="H74" i="31"/>
  <c r="I74" i="31"/>
  <c r="H75" i="31"/>
  <c r="I75" i="31"/>
  <c r="H76" i="31"/>
  <c r="I76" i="31"/>
  <c r="G77" i="31"/>
  <c r="H77" i="31"/>
  <c r="I77" i="31"/>
  <c r="H78" i="31"/>
  <c r="I78" i="31"/>
  <c r="H79" i="31"/>
  <c r="I79" i="31"/>
  <c r="H80" i="31"/>
  <c r="I80" i="31"/>
  <c r="I81" i="31"/>
  <c r="F54" i="31"/>
  <c r="G54" i="31"/>
  <c r="H36" i="31"/>
  <c r="I36" i="31"/>
  <c r="H37" i="31"/>
  <c r="I37" i="31"/>
  <c r="H38" i="31"/>
  <c r="I38" i="31"/>
  <c r="H39" i="31"/>
  <c r="I39" i="31"/>
  <c r="H40" i="31"/>
  <c r="I40" i="31"/>
  <c r="H41" i="31"/>
  <c r="I41" i="31"/>
  <c r="H42" i="31"/>
  <c r="I42" i="31"/>
  <c r="H43" i="31"/>
  <c r="I43" i="31"/>
  <c r="H44" i="31"/>
  <c r="I44" i="31"/>
  <c r="H45" i="31"/>
  <c r="I45" i="31"/>
  <c r="H46" i="31"/>
  <c r="I46" i="31"/>
  <c r="H47" i="31"/>
  <c r="I47" i="31"/>
  <c r="H48" i="31"/>
  <c r="I48" i="31"/>
  <c r="H49" i="31"/>
  <c r="I49" i="31"/>
  <c r="G50" i="31"/>
  <c r="H50" i="31"/>
  <c r="I50" i="31"/>
  <c r="H51" i="31"/>
  <c r="I51" i="31"/>
  <c r="H52" i="31"/>
  <c r="I52" i="31"/>
  <c r="H53" i="31"/>
  <c r="I53" i="31"/>
  <c r="I54" i="31"/>
  <c r="H81" i="31"/>
  <c r="D124" i="31"/>
  <c r="F124" i="31"/>
  <c r="F128" i="31"/>
  <c r="G128" i="31"/>
  <c r="H110" i="31"/>
  <c r="I110" i="31"/>
  <c r="H111" i="31"/>
  <c r="I111" i="31"/>
  <c r="H112" i="31"/>
  <c r="I112" i="31"/>
  <c r="H113" i="31"/>
  <c r="I113" i="31"/>
  <c r="H114" i="31"/>
  <c r="I114" i="31"/>
  <c r="H115" i="31"/>
  <c r="I115" i="31"/>
  <c r="H116" i="31"/>
  <c r="I116" i="31"/>
  <c r="H117" i="31"/>
  <c r="I117" i="31"/>
  <c r="H118" i="31"/>
  <c r="I118" i="31"/>
  <c r="H119" i="31"/>
  <c r="I119" i="31"/>
  <c r="H120" i="31"/>
  <c r="I120" i="31"/>
  <c r="H121" i="31"/>
  <c r="I121" i="31"/>
  <c r="H122" i="31"/>
  <c r="I122" i="31"/>
  <c r="H123" i="31"/>
  <c r="I123" i="31"/>
  <c r="G124" i="31"/>
  <c r="H124" i="31"/>
  <c r="I124" i="31"/>
  <c r="H125" i="31"/>
  <c r="I125" i="31"/>
  <c r="H126" i="31"/>
  <c r="I126" i="31"/>
  <c r="H127" i="31"/>
  <c r="I127" i="31"/>
  <c r="I128" i="31"/>
  <c r="D39" i="8"/>
  <c r="D20" i="18"/>
  <c r="F20" i="18"/>
  <c r="F26" i="18"/>
  <c r="F27" i="18"/>
  <c r="F130" i="31"/>
  <c r="H128" i="31"/>
  <c r="F83" i="31"/>
  <c r="H54" i="31"/>
  <c r="D105" i="31"/>
  <c r="D107" i="31"/>
  <c r="F56" i="31"/>
  <c r="S17" i="30"/>
  <c r="W17" i="30"/>
  <c r="W23" i="30"/>
  <c r="W24" i="30"/>
  <c r="D101" i="31"/>
  <c r="S23" i="30"/>
  <c r="S24" i="30"/>
  <c r="D54" i="31"/>
  <c r="D26" i="18"/>
  <c r="D56" i="31"/>
  <c r="D27" i="18"/>
  <c r="D128" i="31"/>
  <c r="D130" i="31"/>
  <c r="E39" i="8"/>
  <c r="F24" i="8"/>
  <c r="G24" i="8"/>
  <c r="F21" i="8"/>
  <c r="G21" i="8"/>
  <c r="F30" i="8"/>
  <c r="G30" i="8"/>
  <c r="F31" i="8"/>
  <c r="G31" i="8"/>
  <c r="F32" i="8"/>
  <c r="G32" i="8"/>
  <c r="F22" i="8"/>
  <c r="G22" i="8"/>
  <c r="F37" i="8"/>
  <c r="G37" i="8"/>
  <c r="F29" i="8"/>
  <c r="G29" i="8"/>
  <c r="F25" i="8"/>
  <c r="G25" i="8"/>
  <c r="F38" i="8"/>
  <c r="G38" i="8"/>
  <c r="F33" i="8"/>
  <c r="G33" i="8"/>
  <c r="F27" i="8"/>
  <c r="G27" i="8"/>
  <c r="F23" i="8"/>
  <c r="G23" i="8"/>
  <c r="F39" i="8"/>
  <c r="G39" i="8"/>
  <c r="D81" i="31"/>
  <c r="N23" i="31"/>
  <c r="N27" i="31"/>
  <c r="F26" i="8"/>
  <c r="G26" i="8"/>
  <c r="F28" i="8"/>
  <c r="G28" i="8"/>
  <c r="D77" i="31"/>
  <c r="F36" i="8"/>
  <c r="G36" i="8"/>
  <c r="F34" i="8"/>
  <c r="G34" i="8"/>
  <c r="E35" i="8"/>
  <c r="F35" i="8"/>
  <c r="G35" i="8"/>
  <c r="L50" i="31"/>
  <c r="L54" i="31"/>
  <c r="H73" i="8"/>
  <c r="B6" i="8"/>
</calcChain>
</file>

<file path=xl/comments1.xml><?xml version="1.0" encoding="utf-8"?>
<comments xmlns="http://schemas.openxmlformats.org/spreadsheetml/2006/main">
  <authors>
    <author>Fernández Serrano, José Luis</author>
  </authors>
  <commentList>
    <comment ref="J99" authorId="0" shapeId="0">
      <text>
        <r>
          <rPr>
            <sz val="11"/>
            <color indexed="81"/>
            <rFont val="Tahoma"/>
            <family val="2"/>
          </rPr>
          <t>En el caso del resumen aportado sobre Liquidación 2011 en 2013, la primera columna que se aporta en su archivo es el resultado de la suma de todos los componentes de financiación, positivos y negativos, mientras que la segunda es la cantidad territorializada enviada a la IGAE y que constituye el importe presupuestario destinado a pagar los saldos a favor de las entidades locales derivados de la liquidación definitiva de la participación en tributos del Estado del año 2011. 
El régimen jurídico y la gestión de los saldos deudores de la liquidación de la participación en tributos del Estado del ejercicio 2011 están regulados en el artículo 82 de la Ley 17/2012, de 27 de diciembre, de Presupuestos Generales del Estado para 2013, que en su apartado Tres, establece que “Los saldos deudores que se pudieran derivar de la liquidación a la que se refiere el apartado Uno anterior, en el componente de financiación que corresponda a cesión de rendimientos recaudatorios en impuestos estatales, serán reembolsados por las Entidades Locales afectadas mediante compensación con cargo a los posibles saldos acreedores que se deriven de la liquidación del componente correspondiente al concepto de participación en los tributos del Estado definida en la Sección 3.ª y en la Subsección 1.ª de la Sección 5.ª de este Capítulo. Los saldos deudores restantes después de aplicar la compensación anteriormente citada, serán reembolsados por las Entidades Locales mediante compensación en las entregas a cuenta que, por cada impuesto estatal incluido en aquella cesión, perciban, sin las limitaciones de porcentajes y plazos establecidos en el apartado anterior.” Por lo que los saldos negativos de la cesión de impuestos se compensaron, parcial o totalmente, con importes positivos de los componentes del Fondo Complementario de Financiación.
Así pues, los importes aplicados en el presupuesto para financiar la liquidación definitiva de la participación en tributos del Estado del año 2011, fueron los que aparecen en la segunda columna del archivo aportado, que nunca pueden coincidir con la suma algebraica de los distintos componentes de la liquidación, siempre que existan saldos de cesión a compensar y saldos positivos en el Fondo Complementario de Financiación con los que realizar dicha compensación.</t>
        </r>
      </text>
    </comment>
  </commentList>
</comments>
</file>

<file path=xl/comments2.xml><?xml version="1.0" encoding="utf-8"?>
<comments xmlns="http://schemas.openxmlformats.org/spreadsheetml/2006/main">
  <authors>
    <author>Fernández Serrano, José Luis</author>
  </authors>
  <commentList>
    <comment ref="E82" authorId="0" shapeId="0">
      <text>
        <r>
          <rPr>
            <sz val="9"/>
            <color indexed="81"/>
            <rFont val="Tahoma"/>
            <family val="2"/>
          </rPr>
          <t xml:space="preserve">Suma de: 7.527,18471 +  1.553,18218.  
</t>
        </r>
        <r>
          <rPr>
            <b/>
            <sz val="9"/>
            <color indexed="81"/>
            <rFont val="Tahoma"/>
            <family val="2"/>
          </rPr>
          <t>7.527,18471:</t>
        </r>
        <r>
          <rPr>
            <sz val="9"/>
            <color indexed="81"/>
            <rFont val="Tahoma"/>
            <family val="2"/>
          </rPr>
          <t xml:space="preserve"> Transferencia hecha a Sevilla por una ejecución de sentencia de Transporte Colectivo Urbano favorable al Ayto. de Sevilla, según ha informado la SGCAL sentencia. </t>
        </r>
        <r>
          <rPr>
            <b/>
            <sz val="9"/>
            <color indexed="81"/>
            <rFont val="Tahoma"/>
            <family val="2"/>
          </rPr>
          <t xml:space="preserve">Esta es justo la diferencia entre  la suma de las compensaciones y el agregado del concepto 461 del 942N
</t>
        </r>
        <r>
          <rPr>
            <sz val="9"/>
            <color indexed="81"/>
            <rFont val="Tahoma"/>
            <family val="2"/>
          </rPr>
          <t xml:space="preserve">
</t>
        </r>
        <r>
          <rPr>
            <b/>
            <sz val="9"/>
            <color indexed="81"/>
            <rFont val="Tahoma"/>
            <family val="2"/>
          </rPr>
          <t>1.553,18218:</t>
        </r>
        <r>
          <rPr>
            <sz val="9"/>
            <color indexed="81"/>
            <rFont val="Tahoma"/>
            <family val="2"/>
          </rPr>
          <t xml:space="preserve"> Sumas de sentencias a C-León, Cataluña y La Rioja</t>
        </r>
      </text>
    </comment>
  </commentList>
</comments>
</file>

<file path=xl/comments3.xml><?xml version="1.0" encoding="utf-8"?>
<comments xmlns="http://schemas.openxmlformats.org/spreadsheetml/2006/main">
  <authors>
    <author>Fernández Serrano, José Luis</author>
  </authors>
  <commentList>
    <comment ref="B81" authorId="0" shapeId="0">
      <text>
        <r>
          <rPr>
            <sz val="9"/>
            <color indexed="81"/>
            <rFont val="Tahoma"/>
            <family val="2"/>
          </rPr>
          <t>No se dispone, en  las liquidaciones del presupuesto del ejercicio 2013, de los datos de los ayuntamientos del País Vasco y Navarra porque no han suministrado la información de acuerdo con el artículo 5 “Medios de remisión de información” de la Orden HAP/2105/2012, de 1 de octubre, por la que se desarrollan las obligaciones de suministro de información previstas en la Ley Orgánica 2/2012 de Estabilidad Presupuestaria y Sostenibilidad Financiera. Este es el motivo por el que no aparecen los datos de los municipios  que nos indicas en las HHLL en cifras del año 2013.
Se ha procedido a imputar sus datos aplicando la tasa de crecimiento del resto de 2012 a 2013, tal y como se indica más abajo.</t>
        </r>
      </text>
    </comment>
  </commentList>
</comments>
</file>

<file path=xl/sharedStrings.xml><?xml version="1.0" encoding="utf-8"?>
<sst xmlns="http://schemas.openxmlformats.org/spreadsheetml/2006/main" count="1778" uniqueCount="458">
  <si>
    <t>La parte del programa que corresponde a ayudas al transporte urbano colectivo  y a otros conceptos se desglosa y se lleva a otro apartado</t>
  </si>
  <si>
    <t>IPSI</t>
  </si>
  <si>
    <t>peso en población</t>
  </si>
  <si>
    <t>gasto imputado por población</t>
  </si>
  <si>
    <t>a imputar</t>
  </si>
  <si>
    <t>peso en transf territ</t>
  </si>
  <si>
    <t>gasto imputado por gasto territ</t>
  </si>
  <si>
    <t>942M/1, FP030, 941N/1 y 942A</t>
  </si>
  <si>
    <t>IRPF</t>
  </si>
  <si>
    <t>IVA</t>
  </si>
  <si>
    <t xml:space="preserve">Fondo Complementario de Financiación </t>
  </si>
  <si>
    <t>Fondo de Asistencia Sanitaria</t>
  </si>
  <si>
    <t>Compensación IAE ley 51/2002</t>
  </si>
  <si>
    <t>Compensación IAE ley 22/2005</t>
  </si>
  <si>
    <t>regimen especial</t>
  </si>
  <si>
    <t xml:space="preserve">Cuenta General de la Comunidad Autónoma de Canarias, </t>
  </si>
  <si>
    <t>TOTAL</t>
  </si>
  <si>
    <t>La Rioja</t>
  </si>
  <si>
    <t>Ceuta y Melilla</t>
  </si>
  <si>
    <t>total</t>
  </si>
  <si>
    <t xml:space="preserve">Datos y cálculos </t>
  </si>
  <si>
    <t xml:space="preserve">942M/1: Transferencias a CC.LL. por participación en ingresos Estado, parte correspondiente a los municipios (excluyendo provincias y entes asimilados) </t>
  </si>
  <si>
    <t>fin del Estado para municipios</t>
  </si>
  <si>
    <t>Ministerio de Hacienda y Administraciones Públicas, liquidación del sistema de financiación local</t>
  </si>
  <si>
    <t>http://www.minhap.gob.es/es-ES/Areas%20Tematicas/Administracion%20Electronica/OVEELL/Paginas/DatosFinanciacionEL.aspx</t>
  </si>
  <si>
    <t>datos directos del sistema de financiación local</t>
  </si>
  <si>
    <t>b. Municipios</t>
  </si>
  <si>
    <t>a. Provincias</t>
  </si>
  <si>
    <t>942M/2: Transferencias a CC.LL. por participación en ingresos Estado, participación  de las provincias y entes asimilados</t>
  </si>
  <si>
    <t>CS02: Hospitales provinciales asumidos por CCAA</t>
  </si>
  <si>
    <t>942M/2</t>
  </si>
  <si>
    <t>942A</t>
  </si>
  <si>
    <t>942M/1</t>
  </si>
  <si>
    <t>942N/1</t>
  </si>
  <si>
    <t>Otras aportaciones a Corporaciones Locales, compensaciones por beneficios fiscales</t>
  </si>
  <si>
    <t xml:space="preserve">Cooperación económica local del Estado </t>
  </si>
  <si>
    <t>gasto total, miles de euros</t>
  </si>
  <si>
    <t>gasto per capita</t>
  </si>
  <si>
    <t>ajuste comp atipicas forales</t>
  </si>
  <si>
    <t>Valencia</t>
  </si>
  <si>
    <t>Dato directo del sistema de financiación de las corporaciones locales</t>
  </si>
  <si>
    <t>FP028: Participación de las provincias en el IRPF, IVA e Impuestos Especiales</t>
  </si>
  <si>
    <t>FP027/2: Recursos REF de los cabildos canarios</t>
  </si>
  <si>
    <t>AF04: Ajuste por competencias atípicas forales: financiación provincias</t>
  </si>
  <si>
    <t>Datos directos</t>
  </si>
  <si>
    <t>gasto total imputado, miles de euros</t>
  </si>
  <si>
    <t>gasto per cápita, euros</t>
  </si>
  <si>
    <t>saldo per cápita relativo</t>
  </si>
  <si>
    <t>saldo total relativo</t>
  </si>
  <si>
    <t>Andalucía</t>
  </si>
  <si>
    <t>Aragón</t>
  </si>
  <si>
    <t>Asturias</t>
  </si>
  <si>
    <t>Baleares</t>
  </si>
  <si>
    <t>Canarias</t>
  </si>
  <si>
    <t>Cantabria</t>
  </si>
  <si>
    <t>Castilla y León</t>
  </si>
  <si>
    <t>Cast. - La Mancha</t>
  </si>
  <si>
    <t>Cataluña</t>
  </si>
  <si>
    <t>sección 32</t>
  </si>
  <si>
    <t>gasto real per cápita, euros</t>
  </si>
  <si>
    <t>ajuste por comps aatipicas</t>
  </si>
  <si>
    <t xml:space="preserve"> gasto real, miles de euros</t>
  </si>
  <si>
    <t>sin forales</t>
  </si>
  <si>
    <t>dif per capita con media reg comun</t>
  </si>
  <si>
    <t>valoración de la competencia, con ajustes para pasar a caja</t>
  </si>
  <si>
    <t>ver 941M_2</t>
  </si>
  <si>
    <t>MHAP, Secretaría General de Coordinación Autonómica y Local</t>
  </si>
  <si>
    <t>y elaboración propia</t>
  </si>
  <si>
    <t>http://serviciosweb.meh.es/apps/publicacionliquidacion/aspx/SeldescargaDC.aspx</t>
  </si>
  <si>
    <t>volumen de gasto:</t>
  </si>
  <si>
    <t>dato directo</t>
  </si>
  <si>
    <t>Extremadura</t>
  </si>
  <si>
    <t>Galicia</t>
  </si>
  <si>
    <t>Madrid</t>
  </si>
  <si>
    <t>Murcia</t>
  </si>
  <si>
    <t>Navarra</t>
  </si>
  <si>
    <t>País Vasco</t>
  </si>
  <si>
    <t>Ajuste por competencias atípicas forales: financiación provincias</t>
  </si>
  <si>
    <t>FP030</t>
  </si>
  <si>
    <t>FP031</t>
  </si>
  <si>
    <t>FP027/3</t>
  </si>
  <si>
    <t>AF05</t>
  </si>
  <si>
    <t>Fundamentalmente, transferencias de capital a corporaciones locales</t>
  </si>
  <si>
    <t>Ajuste forales por procedimiento ordinario</t>
  </si>
  <si>
    <t>fin del Estado para provincias y asimilados</t>
  </si>
  <si>
    <t>diferencia con media no forales</t>
  </si>
  <si>
    <t>gasto a imputar a las forales, miles</t>
  </si>
  <si>
    <t>gasto</t>
  </si>
  <si>
    <t>gasto ajustado</t>
  </si>
  <si>
    <t>organismo gestor</t>
  </si>
  <si>
    <t>notas</t>
  </si>
  <si>
    <t>2.2. Financiación local</t>
  </si>
  <si>
    <t>obligaciones reconocidas</t>
  </si>
  <si>
    <t>942A: Cooperación económica local del Estado</t>
  </si>
  <si>
    <t>FP030: Participacón de los municipios en el IRPF, IVA e Impuestos Especiales</t>
  </si>
  <si>
    <t>FP027/3: Recursos REF de los municipios canarios</t>
  </si>
  <si>
    <t xml:space="preserve">     IBI </t>
  </si>
  <si>
    <t xml:space="preserve">     IVTM </t>
  </si>
  <si>
    <t xml:space="preserve">     IIVTNU </t>
  </si>
  <si>
    <t xml:space="preserve">     IAE </t>
  </si>
  <si>
    <t xml:space="preserve">     I. s/ICO </t>
  </si>
  <si>
    <t>CS02</t>
  </si>
  <si>
    <t>CS12</t>
  </si>
  <si>
    <t>FP028</t>
  </si>
  <si>
    <t xml:space="preserve">FP027/2 </t>
  </si>
  <si>
    <t>AF04</t>
  </si>
  <si>
    <t>Hospitales provinciales asumidos por CCAA</t>
  </si>
  <si>
    <t>AF05: Ajuste por competencias atípicas forales: financiación municipios</t>
  </si>
  <si>
    <t>por el procedimiento habitual, teniendo en cuenta los ingresos municipales recogidos en los programas</t>
  </si>
  <si>
    <t>gasto total miles</t>
  </si>
  <si>
    <t>942N/1: Otras aportaciones a Corporaciones Locales, compensaciones por beneficios fiscales locales</t>
  </si>
  <si>
    <t>Programa presupuestario</t>
  </si>
  <si>
    <t>fuente:</t>
  </si>
  <si>
    <t>Reparto territorial</t>
  </si>
  <si>
    <t>Datos y cálculos de la liquidación del sistema</t>
  </si>
  <si>
    <t xml:space="preserve">Transferencias a CC.LL. por participación en ingresos Estado, parte correspondiente a los municipios (excluyendo provincias y entes asimilados) </t>
  </si>
  <si>
    <t>Participación de las provincias en el IRPF, IVA e Impuestos Especiales</t>
  </si>
  <si>
    <t>http://www.minhap.gob.es/es-ES/Areas%20Tematicas/Administracion%20Electronica/OVEELL/Paginas/HaciendasLocalesencifras.aspx</t>
  </si>
  <si>
    <t>FP031: Impuestos municipales</t>
  </si>
  <si>
    <t>FP032: Tasas municipales</t>
  </si>
  <si>
    <t>FP032</t>
  </si>
  <si>
    <t>Impuestos municipales</t>
  </si>
  <si>
    <t>Tasas municipales</t>
  </si>
  <si>
    <t>FP029</t>
  </si>
  <si>
    <t>Recargo provincial sobre el IAE</t>
  </si>
  <si>
    <t>FP029: Recargo provincial sobre el IAE</t>
  </si>
  <si>
    <t>Pob_CCAA</t>
  </si>
  <si>
    <t>Administración General de la CAC, Memoria, p. 80 y siguientes</t>
  </si>
  <si>
    <t>http://www.gobiernodecanarias.org/hacienda/intervencion/servicios/cuenta_general/</t>
  </si>
  <si>
    <t>subtotal liquidacion</t>
  </si>
  <si>
    <t xml:space="preserve">Transferencias a CC.LL. por participación en ingresos Estado, participación de las provincias y entes asimilados  </t>
  </si>
  <si>
    <t>Nuevo: Otros flujos de financiación local, para reintegros parciales saldos pendientes</t>
  </si>
  <si>
    <t>PIE</t>
  </si>
  <si>
    <t>subtotal liquidación</t>
  </si>
  <si>
    <t>ver si total se parece al dato que hay en las series de impuestos</t>
  </si>
  <si>
    <t>TOTAL ESPECIALES</t>
  </si>
  <si>
    <t>subtotal entr a cuenta</t>
  </si>
  <si>
    <t>datos directos de SGCAyL, coinciden con los de las liquidaciones del sistema de financiación lolcal</t>
  </si>
  <si>
    <t>IVTM bases militares</t>
  </si>
  <si>
    <t>neto, este programa</t>
  </si>
  <si>
    <t>FP015</t>
  </si>
  <si>
    <t>FP016</t>
  </si>
  <si>
    <t>subtotal</t>
  </si>
  <si>
    <t>FP016: Otros flujos de financiación: reintegros por saldos pendientes de liquidaciones, municipios</t>
  </si>
  <si>
    <t>TOTAL PROGRAMA</t>
  </si>
  <si>
    <t xml:space="preserve"> *** sacar imprte de /1    </t>
  </si>
  <si>
    <t>CS12: Participación provincial en ingresos del Estado integrada como competencias singulares en el Fondo de Suficiencia</t>
  </si>
  <si>
    <t>Ministerio de Hacienda y Administraciones Públicas. Secretaría General de Coordinación Autonómica y Local.</t>
  </si>
  <si>
    <t>SIC</t>
  </si>
  <si>
    <t>Total programa</t>
  </si>
  <si>
    <t>Participacón de los municipios en el IRPF, IVA e Impuestos Especiales</t>
  </si>
  <si>
    <t>Ajuste por competencias atípicas forales: financiación municipios</t>
  </si>
  <si>
    <t>Recursos REF de los cabildos canarios</t>
  </si>
  <si>
    <t>CCAA_Total_21a</t>
  </si>
  <si>
    <t>2.2.a.Financiación de las provincias y entes asimilados</t>
  </si>
  <si>
    <t>CCAA_Total_22a</t>
  </si>
  <si>
    <t>2.2.b. Financiación de los municipios</t>
  </si>
  <si>
    <t>CCAA_Resumen</t>
  </si>
  <si>
    <t>Imputación de intereses</t>
  </si>
  <si>
    <t>Población media padrón 2013</t>
  </si>
  <si>
    <t>(3) Compensación IAE ley 51/2002</t>
  </si>
  <si>
    <t>(2) 
Fondo de Asistencia Sanitaria</t>
  </si>
  <si>
    <t xml:space="preserve">(1) 
Fondo Complementario de Financiación </t>
  </si>
  <si>
    <t xml:space="preserve">(6) 
Fondo Complementario de Financiación </t>
  </si>
  <si>
    <t>(7) 
Fondo de Asistencia Sanitaria</t>
  </si>
  <si>
    <t>(8) Compensación IAE ley 51/2002</t>
  </si>
  <si>
    <t>Criterio de reparto:</t>
  </si>
  <si>
    <t>Fuente:</t>
  </si>
  <si>
    <t>Obligaciones reconocidas</t>
  </si>
  <si>
    <t>Liquidaciones del sistema de financiación local de 2013 y 2011</t>
  </si>
  <si>
    <t>Datos del MHAP: liqudiación del sistema de financiación local de 2013 y 2011</t>
  </si>
  <si>
    <t>(4) Compensación adiconal IAE ley 22/2005</t>
  </si>
  <si>
    <t>Total</t>
  </si>
  <si>
    <t>(1): Haciendas locales.xlsx, "Diputaciones", Col N: FCF</t>
  </si>
  <si>
    <t>(2): Haciendas locales.xlsx, "Diputaciones", Col R y S: Asistencia Sanitaria a pagar a Diputaciones y a las CCAA</t>
  </si>
  <si>
    <t>(6): Haciendas locales.xlsx, "Diputaciones", Col AE: FCF</t>
  </si>
  <si>
    <t>(7): Haciendas locales.xlsx, "Diputaciones", Col AI: Asistencia Sanitaria a pagar a Diputaciones y a las CCAA</t>
  </si>
  <si>
    <t>(8): Haciendas locales.xlsx, "Diputaciones", Col AF: Compensación IAE</t>
  </si>
  <si>
    <t>(9): Haciendas locales.xlsx, "Diputaciones", Col AG: Compensación adicional lAE</t>
  </si>
  <si>
    <t>(10): Haciendas locales.xlsx, "Diputaciones", Col AJ: Entidades Art. 146 LHL y Ceuta y Melilla</t>
  </si>
  <si>
    <t>Indicador de reparto:</t>
  </si>
  <si>
    <t>(1): Balanzas fiscales 2013-PTE de EELL.xlsx, "Ayuntamientos régimen cesión", Col N: FCF</t>
  </si>
  <si>
    <t>(2) compensación IAE</t>
  </si>
  <si>
    <t>(3) compensación adicional IAE</t>
  </si>
  <si>
    <t>(3): Balanzas fiscales 2013-PTE de EELL.xlsx, "Ayuntamientos régiemen cesión", Col P : Compensación adicional IAE</t>
  </si>
  <si>
    <t>(4): Balanzas fiscales 2013-PTE de EELL.xlsx, "Ayuntamientos régimen general" Col. D Total entregas a cuenta 2013</t>
  </si>
  <si>
    <t xml:space="preserve"> (1) 
Fondo complementario de financiación</t>
  </si>
  <si>
    <t xml:space="preserve"> (5) 
Fondo complementario de financiación</t>
  </si>
  <si>
    <t>(6) compensación IAE</t>
  </si>
  <si>
    <t>(7) compensación adicional IAE</t>
  </si>
  <si>
    <t>(5): Balanzas fiscales 2013-PTE de EELL.xlsx, "Ayuntamientos régimen cesión", Col AA: FCF</t>
  </si>
  <si>
    <t>(4): Haciendas locales.xlsx, "Diputaciones", Col. P Compensación adicional lAE</t>
  </si>
  <si>
    <t>(5): Haciendas locales.xlsx, "Diputaciones", Col T: Entidades Art. 146 LHL y Ceuta y Melilla</t>
  </si>
  <si>
    <t>(2): Balanzas fiscales 2013-PTE de EELL.xlsx, "Ayuntamientos régiemen cesión", Col O : Compensación IAE</t>
  </si>
  <si>
    <t>(4) 
PIE (Total entregas a cuenta 2013)</t>
  </si>
  <si>
    <t>(10) 
Régimen especial (Art. 145 LHL y Ceuta y Melilla)</t>
  </si>
  <si>
    <t>(5) 
Régimen especial (Art. 145 LHL y Ceuta y Melilla)</t>
  </si>
  <si>
    <t>Municipios grandes
(Ayuntamiento regimen cesión)</t>
  </si>
  <si>
    <t>Total liq</t>
  </si>
  <si>
    <t>(8) 
PIE 
(Total liquidación 2011)</t>
  </si>
  <si>
    <t>Capitulo 1</t>
  </si>
  <si>
    <t>Capitulo 2</t>
  </si>
  <si>
    <t>Capitulo 3</t>
  </si>
  <si>
    <t>Capitulo 4</t>
  </si>
  <si>
    <t>Capitulo 7</t>
  </si>
  <si>
    <t>Total regionalizado</t>
  </si>
  <si>
    <t>Varias Comunidades</t>
  </si>
  <si>
    <t>Servicios centrales</t>
  </si>
  <si>
    <t>Extranjero</t>
  </si>
  <si>
    <t>No regionalizable</t>
  </si>
  <si>
    <t>Total no regionalizado</t>
  </si>
  <si>
    <t>Capitulo6</t>
  </si>
  <si>
    <t>Hay un desglose detallado en:</t>
  </si>
  <si>
    <t>IVTM Rota bases militares</t>
  </si>
  <si>
    <t>Recargo AMB</t>
  </si>
  <si>
    <t>Total comp tributos</t>
  </si>
  <si>
    <t>Total otras compensacioines</t>
  </si>
  <si>
    <t>Régimen fiscal cooperativas</t>
  </si>
  <si>
    <t>Transferenas a la Federación Española de Muncipios y Provincias por población</t>
  </si>
  <si>
    <t>Resto del gasto en proporción al gasto territorializado del SIC en caps 4 y 7</t>
  </si>
  <si>
    <t>Transferencias a la Federación Esp de Municipios y Provincias</t>
  </si>
  <si>
    <t>Imputación del gasto</t>
  </si>
  <si>
    <t>En amarillo van los conceptos que se reclasifican como servicios centrales o no territorializables</t>
  </si>
  <si>
    <t xml:space="preserve">Datos del MHAP: </t>
  </si>
  <si>
    <t xml:space="preserve">Consulta directa a la SGCAyL </t>
  </si>
  <si>
    <t>TOTAL  impuestos especiales  cedidos</t>
  </si>
  <si>
    <t>Datos de la SGCAyL (véase la hoja "datos de haciendas locales.xlsx") , coiniciden con liquidaciones</t>
  </si>
  <si>
    <t>Volumen de gasto:</t>
  </si>
  <si>
    <t>TOTAL IMPUESTOS ESPECIALES CEDIDOS</t>
  </si>
  <si>
    <t>Consulta directa a la SGCAl</t>
  </si>
  <si>
    <t>Datos para calcular parte realmente pagada de la liquidación de 2011</t>
  </si>
  <si>
    <t>Dato directo</t>
  </si>
  <si>
    <t>Ayuntamientos Régimen General (pequeños)</t>
  </si>
  <si>
    <t>Ayuntamientos Régimen Cesión (grandes)</t>
  </si>
  <si>
    <t>Transferencias del Estado</t>
  </si>
  <si>
    <r>
      <rPr>
        <b/>
        <sz val="10"/>
        <rFont val="Palatino"/>
        <family val="1"/>
      </rPr>
      <t>Ver fichero:</t>
    </r>
    <r>
      <rPr>
        <sz val="10"/>
        <rFont val="Palatino"/>
        <family val="1"/>
      </rPr>
      <t xml:space="preserve"> [1] Balanzas fiscales 2013-PTE de EELL.xlsx</t>
    </r>
  </si>
  <si>
    <t>Ayuntamientos grandes</t>
  </si>
  <si>
    <t>Para Ceuta y Melilla, recaudación líquida de liquidación presupuestos</t>
  </si>
  <si>
    <t>Datos directos del sistema de financiación local</t>
  </si>
  <si>
    <t>Gasto</t>
  </si>
  <si>
    <t>Miles de Euros</t>
  </si>
  <si>
    <t>Haciendas Locales en Cifras, anexos, cuadros 2.41 y 2.45</t>
  </si>
  <si>
    <t>Datos y cálculos:</t>
  </si>
  <si>
    <t>(1) IBI</t>
  </si>
  <si>
    <t>(1) IVTM</t>
  </si>
  <si>
    <t>(1) IIVTNU</t>
  </si>
  <si>
    <t>(1) IAE</t>
  </si>
  <si>
    <t>(2) ICIO</t>
  </si>
  <si>
    <t>(1)</t>
  </si>
  <si>
    <t>(2)</t>
  </si>
  <si>
    <t>(3)</t>
  </si>
  <si>
    <t>Anexo 2.41 para todas las CCAA menos PV y Navarra y CyMe</t>
  </si>
  <si>
    <t>Anexo 2.49 para todas las CCAA menos PV y Navarra y CyMe</t>
  </si>
  <si>
    <t>Anexo 2.45 para todas las CCAA menos PV y Navarra y CyMe</t>
  </si>
  <si>
    <t>Haciendas Locales en Cifras, año 2013, Anexos. Cuadros 2.41, 2.45 y 2.49. Recaudación de los municipios por CCAA, impuestos directos e indirectos.</t>
  </si>
  <si>
    <t>Melilla (5)</t>
  </si>
  <si>
    <t>(4) y (5)</t>
  </si>
  <si>
    <t>Ceuta  (4)</t>
  </si>
  <si>
    <t>Para las comunidades uniprovinciales:</t>
  </si>
  <si>
    <t>Ccriterio de reparto:</t>
  </si>
  <si>
    <t>A_G21A1_HospProv</t>
  </si>
  <si>
    <t>A_G21A1_PartProvIngEstado</t>
  </si>
  <si>
    <t>Año 2013</t>
  </si>
  <si>
    <r>
      <rPr>
        <b/>
        <sz val="10"/>
        <rFont val="Palatino"/>
        <family val="1"/>
      </rPr>
      <t xml:space="preserve">Ver fichero: </t>
    </r>
    <r>
      <rPr>
        <sz val="10"/>
        <rFont val="Palatino"/>
        <family val="1"/>
      </rPr>
      <t>K:\Ape\COMUN\SCPT\Balanza_Fiscal_2013\Imputacion\Imputacion_gastos_13\2_1y2_2_Financiacion_Territorial_13v\Canarias REF_13.xlsx</t>
    </r>
  </si>
  <si>
    <t>Gasto:</t>
  </si>
  <si>
    <t>Sentencias</t>
  </si>
  <si>
    <t>Garantía IPSI Ceuta y Melilla</t>
  </si>
  <si>
    <t>Total_AGE</t>
  </si>
  <si>
    <t>Total_AGEc</t>
  </si>
  <si>
    <t>Ggasto territorializado según SIC</t>
  </si>
  <si>
    <t>Tipo de gasto:</t>
  </si>
  <si>
    <t>Ver abajo</t>
  </si>
  <si>
    <t>Centros concertados</t>
  </si>
  <si>
    <t>Catástrofes</t>
  </si>
  <si>
    <t>Transporte</t>
  </si>
  <si>
    <t>En este prog. Se regionaliza el concepto 461 excepto la compensación por IBI a CeyM que va al 942N/3</t>
  </si>
  <si>
    <t xml:space="preserve">1. Datos del SIC, </t>
  </si>
  <si>
    <t>Imp_tot_prg</t>
  </si>
  <si>
    <t>Distr preliminar por localización</t>
  </si>
  <si>
    <t>Gasto per cápita, euros</t>
  </si>
  <si>
    <t>Saldo per cápita relativo</t>
  </si>
  <si>
    <t>1. Datos CSD vía IGAE</t>
  </si>
  <si>
    <t>OOAA2</t>
  </si>
  <si>
    <t>460 a diputaciones provinciales a traves de sus respectivas comunidades autonomas en cumplimiento de las obligaciones derivadas de la ley 13/2011, de 27 de mayo, de regulacion del juego en relacion con el real decreto 419/1991</t>
  </si>
  <si>
    <t>OOAAc2</t>
  </si>
  <si>
    <t>varias ccaa</t>
  </si>
  <si>
    <t>serv centrales</t>
  </si>
  <si>
    <t>(3): Haciendas locales.xlsx, "Diputaciones", Col O: Compensación IAE</t>
  </si>
  <si>
    <t>1. Etregas a cuenta 2013</t>
  </si>
  <si>
    <t xml:space="preserve">2. Liquidación definitiva 2011 </t>
  </si>
  <si>
    <t>1. Entregas a cuenta 2013</t>
  </si>
  <si>
    <t>Municipios pequeños
(Ayun. Reg. General)</t>
  </si>
  <si>
    <t>(A) Subtotal entregas a cuenta</t>
  </si>
  <si>
    <t>(B) Dato SIC_2013
(942M)</t>
  </si>
  <si>
    <t>Diferencia SGCAL y SIC: (A)-(B)</t>
  </si>
  <si>
    <t>(A) Subtotal entregas a cta
(SGCAL_2013)</t>
  </si>
  <si>
    <t>Diferencia SGCAL y SIC: (A) - (B)</t>
  </si>
  <si>
    <t>2. Liquidación de 2011</t>
  </si>
  <si>
    <t>(6): Balanzas fiscales 2013-PTE de EELL.xlsx, "Ayuntamientos régiemen cesión", ColAB: Compensación IAE</t>
  </si>
  <si>
    <t>(7): Balanzas fiscales 2013-PTE de EELL.xlsx, "Ayuntamientos régiemen cesión", Col AC : Compensación adicional IAE</t>
  </si>
  <si>
    <t>(9): IGAE 2013 reintegros 2011 en 2013.xlsx, "Ayuntamientos régimen cesión", Col M: FCF</t>
  </si>
  <si>
    <t>(10):  IGAE 2013 reintegros 2011 en 2013.xlsx, "Ayuntamientos régimen cesión", Col N : Compensación IAE</t>
  </si>
  <si>
    <t>(11):  IGAE 2013 reintegros 2011 en 2013.xlsx, "Ayuntamientos régimen cesión", Col O : Compensación adicional IAE</t>
  </si>
  <si>
    <t>(12):  IGAE 2013 reintegros 2011 en 2013.xlsx, "Ayuntamientos régimen general", Col C</t>
  </si>
  <si>
    <t>(10) compensación IAE</t>
  </si>
  <si>
    <t>(11) compensación adicional IAE</t>
  </si>
  <si>
    <t xml:space="preserve"> (11) 
Fondo complementario de financiación</t>
  </si>
  <si>
    <t>3. Reintegros liquidación definitiva del ejercicio 2011 retenidos en 2013</t>
  </si>
  <si>
    <t>(9) Compensación adicional IAE ley 22/2005</t>
  </si>
  <si>
    <t>(12) 
Fondo de Asistencia Sanitaria</t>
  </si>
  <si>
    <t>(15) 
Régimen especial (Art. 145 LHL y Ceuta y Melilla)</t>
  </si>
  <si>
    <t>(14) 
Compensación adicional IAE</t>
  </si>
  <si>
    <t>(13) Compensación IAE</t>
  </si>
  <si>
    <t>(11): IGAE 2013 reintegros 2011 en 2013.xlsx, "Diputaciones", Col M: FCF</t>
  </si>
  <si>
    <t xml:space="preserve">(12):  IGAE 2013 reintegros 2011 en 2013.xlsx, "Diputaciones", Col Q y R </t>
  </si>
  <si>
    <t xml:space="preserve">(13):  IGAE 2013 reintegros 2011 en 2013.xlsx, "Diputaciones", Col N </t>
  </si>
  <si>
    <t>(14):  IGAE 2013 reintegros 2011 en 2013.xlsx, "Diputaciones", Col O</t>
  </si>
  <si>
    <t>(15):  IGAE 2013 reintegros 2011 en 2013.xlsx, "Diputaciones", Col S</t>
  </si>
  <si>
    <t>Subtotal liquidación</t>
  </si>
  <si>
    <t>(A)
Subtotal liquidación</t>
  </si>
  <si>
    <t>(B) 
Dato SIC_2013
(942M)</t>
  </si>
  <si>
    <t>(9) 
Fondo complementario de financiación</t>
  </si>
  <si>
    <t>Total Municipios</t>
  </si>
  <si>
    <t>Total Provincias</t>
  </si>
  <si>
    <t>Total Provincias + Municipios</t>
  </si>
  <si>
    <t>Los datos corresponden a dos partidas de compensaciones a entidades locales que se desglosan como sigue</t>
  </si>
  <si>
    <r>
      <t xml:space="preserve">Transferencias a ayuntamientos dentro del programa 942N. </t>
    </r>
    <r>
      <rPr>
        <b/>
        <sz val="10"/>
        <rFont val="Palatino"/>
        <family val="1"/>
      </rPr>
      <t>Vre fichero:</t>
    </r>
    <r>
      <rPr>
        <sz val="10"/>
        <rFont val="Palatino"/>
        <family val="1"/>
      </rPr>
      <t xml:space="preserve"> 04_Resumen CCAA_942N_2013.xlsx</t>
    </r>
  </si>
  <si>
    <t>Compensaciones IPSI</t>
  </si>
  <si>
    <t>B. Otras compensaciones 2013  (Otras compensaciones 2013.xlsx)</t>
  </si>
  <si>
    <t>A. Compensación por pérdida recaudación en tributos locales 2013   (Compensaciones pérdida recaudación tributos locales 2013.xls)</t>
  </si>
  <si>
    <t>Va en otro programa, 942N/3</t>
  </si>
  <si>
    <t>Al  942N/3</t>
  </si>
  <si>
    <t>461: 
Trasnferencias a Ayuntamientos (SGCAL coincide con SIC)</t>
  </si>
  <si>
    <t>Sentencia Favorable Ayto. Sevilla</t>
  </si>
  <si>
    <t>1. Total general (A. + B.) según la SGCAL =</t>
  </si>
  <si>
    <t xml:space="preserve">2. Total Agregado concepto 461 del 942N: </t>
  </si>
  <si>
    <t>Diferencia: 1. - 2.  :</t>
  </si>
  <si>
    <t>Subtotal</t>
  </si>
  <si>
    <t>2. Liquidación definitiva 2011</t>
  </si>
  <si>
    <t>Total IRPF y  especiales</t>
  </si>
  <si>
    <t>IRPF + Especiales</t>
  </si>
  <si>
    <t>4. Parte realmente pagada o cobrada de la liquidación de 2011</t>
  </si>
  <si>
    <t>Subtotal liq 2011 realmente pagada</t>
  </si>
  <si>
    <t>Subtotal entr a cuenta</t>
  </si>
  <si>
    <t>1. Reintegros por liquidaciones anteriores a 2011:</t>
  </si>
  <si>
    <t>Datos consolidados (i)--&gt;Consultas--&gt;Ejercicio--&gt;Autonomía--&gt;Desglose de ingresos</t>
  </si>
  <si>
    <t>2. Reintegros liquidaciones anteriores por participación en impuestos</t>
  </si>
  <si>
    <t>1. Entregas a cuenta 2013 (Ayuntamientos Régimen Cesión -Grandes-)</t>
  </si>
  <si>
    <t>2. Liquidación definitiva 2011 (Ayuntamientos Régimen Cesión -Grandes-)</t>
  </si>
  <si>
    <r>
      <rPr>
        <b/>
        <sz val="10"/>
        <rFont val="Palatino"/>
        <family val="1"/>
      </rPr>
      <t xml:space="preserve">Ver fichero: </t>
    </r>
    <r>
      <rPr>
        <sz val="10"/>
        <rFont val="Palatino"/>
        <family val="1"/>
      </rPr>
      <t>Balanzas fiscales 2013-PTE de EELL.xlsx, "Ayuntamientos régimen cesión"</t>
    </r>
  </si>
  <si>
    <t>3. Reintegros liquidación definitiva del ejercico 2011 retenidos en 2013</t>
  </si>
  <si>
    <t>Subtotal liq 2011</t>
  </si>
  <si>
    <r>
      <rPr>
        <b/>
        <sz val="10"/>
        <rFont val="Palatino"/>
        <family val="1"/>
      </rPr>
      <t>Ver fichero:</t>
    </r>
    <r>
      <rPr>
        <sz val="10"/>
        <rFont val="Palatino"/>
        <family val="1"/>
      </rPr>
      <t xml:space="preserve"> IGAE 2013 reintegros 2011 en 2013.xlsx; hoja: Ayuntamientos régiem cesión</t>
    </r>
  </si>
  <si>
    <r>
      <rPr>
        <b/>
        <sz val="10"/>
        <rFont val="Palatino"/>
        <family val="1"/>
      </rPr>
      <t xml:space="preserve">Ver fichero: </t>
    </r>
    <r>
      <rPr>
        <sz val="10"/>
        <rFont val="Palatino"/>
        <family val="1"/>
      </rPr>
      <t>IGAE 2013 reintegros 2011 en 2013.xlsx; hoja: Ayuntamientos régiem cesión</t>
    </r>
  </si>
  <si>
    <t>1. Reintegros por liquidaciones anteriores a 2011</t>
  </si>
  <si>
    <r>
      <rPr>
        <b/>
        <sz val="10"/>
        <rFont val="Palatino"/>
        <family val="1"/>
      </rPr>
      <t>Ver fichero:</t>
    </r>
    <r>
      <rPr>
        <sz val="10"/>
        <rFont val="Palatino"/>
        <family val="1"/>
      </rPr>
      <t xml:space="preserve"> Anexos HHLL en cifras 2013.xls</t>
    </r>
  </si>
  <si>
    <t>1. Recaudación de los impuestos indirectos, directos, tasas y otros ingresos de los municipios por CCAA</t>
  </si>
  <si>
    <t>Respuesta para PV y Navarra de la SGCAL:</t>
  </si>
  <si>
    <t>http://serviciosweb.meh.es/apps/EntidadesLocales/</t>
  </si>
  <si>
    <r>
      <t xml:space="preserve">Consulta directa a la SGCAyL. </t>
    </r>
    <r>
      <rPr>
        <b/>
        <sz val="10"/>
        <rFont val="Palatino"/>
        <family val="1"/>
      </rPr>
      <t/>
    </r>
  </si>
  <si>
    <t>Recaudación líquida ejercicio</t>
  </si>
  <si>
    <r>
      <rPr>
        <b/>
        <sz val="10"/>
        <rFont val="Palatino"/>
        <family val="1"/>
      </rPr>
      <t xml:space="preserve">Ver fichero: </t>
    </r>
    <r>
      <rPr>
        <sz val="10"/>
        <rFont val="Palatino"/>
        <family val="1"/>
      </rPr>
      <t>T_impuestos munincipales_2013.xls; hoja: municipios. Recaudación líquida ejercicio corriente.</t>
    </r>
  </si>
  <si>
    <t xml:space="preserve">CeyM: Recaudación Líquida. </t>
  </si>
  <si>
    <t>1. Recaudación  tasas y otros ingresos de los municipios por CCAA</t>
  </si>
  <si>
    <t>Para Ceuta y Melilla:</t>
  </si>
  <si>
    <t>SGCAL:  ACCESO A DATOS PRESUPUESTARIOS DE LAS ENTIDADES LOCALES</t>
  </si>
  <si>
    <t>Capítulo 3.: Tasas y otros ingresos</t>
  </si>
  <si>
    <t>liquidación presupuestos Ceuta y Melilla. Recaudación líquida</t>
  </si>
  <si>
    <t>Haciendas Locales en Cifras, año 2013, Anexos. Cuadro 2.49, Recaudación de los municipios por CCAA, tasas y otros ingresos</t>
  </si>
  <si>
    <t>Ceuta y Melilla, recaudación líquida de liquidación presupuestos</t>
  </si>
  <si>
    <t>A_REFCanarias_aytos_noccaa</t>
  </si>
  <si>
    <t>A_REFCanarias_cabildos_noccaa</t>
  </si>
  <si>
    <t xml:space="preserve">(B)-(A)
Diferencia SGCAL y SIC: </t>
  </si>
  <si>
    <t xml:space="preserve">(12) 
PIE 
</t>
  </si>
  <si>
    <t>Total territ directamente</t>
  </si>
  <si>
    <t xml:space="preserve">Notas: </t>
  </si>
  <si>
    <r>
      <t>Fuente:</t>
    </r>
    <r>
      <rPr>
        <sz val="10"/>
        <rFont val="Palatino"/>
        <family val="1"/>
      </rPr>
      <t xml:space="preserve"> SIC y página web de financiación local</t>
    </r>
  </si>
  <si>
    <t>Estimación:</t>
  </si>
  <si>
    <r>
      <rPr>
        <b/>
        <sz val="10"/>
        <rFont val="Palatino"/>
        <family val="1"/>
      </rPr>
      <t>Ver fichero:</t>
    </r>
    <r>
      <rPr>
        <sz val="10"/>
        <rFont val="Palatino"/>
        <family val="1"/>
      </rPr>
      <t xml:space="preserve"> T_impuestos munincipales_2013.xls; hoja: Diputaciones. </t>
    </r>
  </si>
  <si>
    <t>336A/2: Fomento y apoyo de las actividades deportivas (transferencias a las Diputaciones)</t>
  </si>
  <si>
    <t>Recursos REF de los municipios canarios</t>
  </si>
  <si>
    <t>Participación provincial en ingresos del Estado integrada en Fondo de Suficiencia</t>
  </si>
  <si>
    <t>Seccion 18</t>
  </si>
  <si>
    <t>Imp_tot_AF</t>
  </si>
  <si>
    <r>
      <rPr>
        <b/>
        <sz val="10"/>
        <rFont val="Palatino"/>
        <family val="1"/>
      </rPr>
      <t>Ver fichero:</t>
    </r>
    <r>
      <rPr>
        <sz val="10"/>
        <rFont val="Palatino"/>
        <family val="1"/>
      </rPr>
      <t xml:space="preserve"> G21A1_comps_singulares.xls</t>
    </r>
  </si>
  <si>
    <t>gasto directo</t>
  </si>
  <si>
    <t>Gasto Preliminar Territorializado</t>
  </si>
  <si>
    <t>Ajuste forales</t>
  </si>
  <si>
    <t>Codigo_Programas</t>
  </si>
  <si>
    <t>336A_2</t>
  </si>
  <si>
    <t>942M_2</t>
  </si>
  <si>
    <t>942M_1</t>
  </si>
  <si>
    <t>942N_1</t>
  </si>
  <si>
    <t>Ajuste Forales</t>
  </si>
  <si>
    <t>Sin forales</t>
  </si>
  <si>
    <t>FP027_2</t>
  </si>
  <si>
    <t>FP027_3</t>
  </si>
  <si>
    <t>Importe total de la sección</t>
  </si>
  <si>
    <t xml:space="preserve"> Total</t>
  </si>
  <si>
    <t>Codigo_Programa_AF</t>
  </si>
  <si>
    <t>Total ajuste forales de la sección</t>
  </si>
  <si>
    <t>Otros flujos de financiación local, reintegros parciales de saldos pendientes</t>
  </si>
  <si>
    <t>De CS12.</t>
  </si>
  <si>
    <t>De CS02.</t>
  </si>
  <si>
    <t>Otros flujos de financiación local, para reintegros parciales saldos pendientes</t>
  </si>
  <si>
    <t>2.2. Resumen</t>
  </si>
  <si>
    <t>CCAA_Total_21</t>
  </si>
  <si>
    <r>
      <t>Consulta directa a la SGCAyL (</t>
    </r>
    <r>
      <rPr>
        <b/>
        <sz val="10"/>
        <rFont val="Palatino"/>
        <family val="1"/>
      </rPr>
      <t>Ver fichero:</t>
    </r>
    <r>
      <rPr>
        <sz val="10"/>
        <rFont val="Palatino"/>
        <family val="1"/>
      </rPr>
      <t xml:space="preserve"> "Balanzas fiscales 2013-PTE de EELL.xlsx")</t>
    </r>
  </si>
  <si>
    <t>Destino de las transferencias de acuerdo con las liquidaciones del sistema de financiación local</t>
  </si>
  <si>
    <t>LIQ Def_2011 Diputaciones (942M/2):</t>
  </si>
  <si>
    <t>Datos de la liquidación del sistema de financiación local y petición directa de información a la Sec. Gral. De Coord. Aut. Y Loc.</t>
  </si>
  <si>
    <r>
      <t xml:space="preserve">Detalles: </t>
    </r>
    <r>
      <rPr>
        <b/>
        <sz val="10"/>
        <rFont val="Palatino"/>
        <family val="1"/>
      </rPr>
      <t>Ver fichero:</t>
    </r>
    <r>
      <rPr>
        <sz val="10"/>
        <rFont val="Palatino"/>
        <family val="1"/>
      </rPr>
      <t xml:space="preserve"> "Balanzas fiscales 2013-PTE de EELL.xlsx"</t>
    </r>
  </si>
  <si>
    <t>Datos de la Sec Gral. De Coord. Aut. Y Loc.</t>
  </si>
  <si>
    <t xml:space="preserve">Datos del MINHAP:  Consulta directa a la SGCAyL </t>
  </si>
  <si>
    <t>CCAA_Total_21b</t>
  </si>
  <si>
    <t>Ministerio de Hacienda y Administraciones Públicas (MHAP, 2013 y 15). Financiación de los municipios de más de 75.000 habitantes, 
capitales de provincia o de comunidad autónoma; y de las provincias y entes asimilados correspondiente al ejercicio 2011 (y 13). 
Secretaría General de Coordinación Autonómica y Local, Madrid.  Cuadros 1 a 8</t>
  </si>
  <si>
    <t>Liquidación de prespuestos---&gt;selección de la CCAA---&gt;ejercicio.</t>
  </si>
  <si>
    <t>Tasas</t>
  </si>
  <si>
    <t>Otras Compensaciones 2013.xls</t>
  </si>
  <si>
    <r>
      <rPr>
        <b/>
        <sz val="10"/>
        <rFont val="Palatino"/>
        <family val="1"/>
      </rPr>
      <t>Ver ficheros:</t>
    </r>
    <r>
      <rPr>
        <sz val="10"/>
        <rFont val="Palatino"/>
        <family val="1"/>
      </rPr>
      <t xml:space="preserve"> </t>
    </r>
  </si>
  <si>
    <t xml:space="preserve">Compensaciones pérdida recaudación tributos locales 2013.xls y </t>
  </si>
  <si>
    <t>G22a_Imputacintereses_Itributar_CCLL</t>
  </si>
  <si>
    <t>G22b_Imputacintereses_Itributar_CCLL</t>
  </si>
  <si>
    <t>FP028+FP027_2 +FP029</t>
  </si>
  <si>
    <t>FP030 +FP031 +FP032 +FP027_3</t>
  </si>
  <si>
    <t>FP015: Otros flujos de financiación: reintegros por saldos pendientes de liquidaciones, provincias y entes asimilados</t>
  </si>
  <si>
    <t>y consulta directa a la SGCAyL (ver hoja de cálculo " [1] Balanzas fiscales 2013-PTE de EELL.xlsx")</t>
  </si>
  <si>
    <r>
      <t>(8): Balanzas fiscales 2013-PTE de EELL.xlsx, "</t>
    </r>
    <r>
      <rPr>
        <b/>
        <i/>
        <sz val="10"/>
        <rFont val="Palatino"/>
        <family val="1"/>
      </rPr>
      <t>Ayuntamientos régimen genera</t>
    </r>
    <r>
      <rPr>
        <i/>
        <sz val="10"/>
        <rFont val="Palatino"/>
        <family val="1"/>
      </rPr>
      <t>l" Col. D Total entregas a cuenta 2013</t>
    </r>
  </si>
  <si>
    <r>
      <t>(</t>
    </r>
    <r>
      <rPr>
        <b/>
        <sz val="10"/>
        <rFont val="Palatino"/>
        <family val="1"/>
      </rPr>
      <t>ver fichero:</t>
    </r>
    <r>
      <rPr>
        <sz val="10"/>
        <rFont val="Palatino"/>
        <family val="1"/>
      </rPr>
      <t xml:space="preserve"> [1] Balanzas fiscales 2013-PTE de EELL.xlsx, hoja </t>
    </r>
    <r>
      <rPr>
        <b/>
        <sz val="10"/>
        <rFont val="Palatino"/>
        <family val="1"/>
      </rPr>
      <t>"Diputaciones"</t>
    </r>
    <r>
      <rPr>
        <sz val="10"/>
        <rFont val="Palatino"/>
        <family val="1"/>
      </rPr>
      <t xml:space="preserve"> )</t>
    </r>
  </si>
  <si>
    <t>3. Reintegros por liquidación de 2011 retenidos en 2013</t>
  </si>
  <si>
    <t>Cálculos del ajuste:</t>
  </si>
  <si>
    <t>(Reintegros por liquidaciones negativas)</t>
  </si>
  <si>
    <t>Ministerio de Hacienda y Administraciones Públicas (2013 y 15). “Financiación de los municipios de más de 75.000 habitantes, capitales de provincia o de comunidad autónoma; y de las provincias y entes asimilados correspondiente al ejercicio 2011 (2013).” Secretaria Gral de Coordinación Autonómica y Local, Madrid.</t>
  </si>
  <si>
    <t>Ministerio de Hacienda y Administraciones Públicas (2013 y 2015). “Financiación de los municipios de más de 75.000 habitantes, capitales de provincia o de comunidad autónoma; y de las provincias y entes asimilados correspondiente al ejercicio 2011 (y 2013).” Secretaría General de Coordinación Autonómica y Local, Madrid.</t>
  </si>
  <si>
    <t>http://www.gobiernodecanarias.org/hacienda/intervencion/servicios/cuenta_general/cuenta_general/2013/</t>
  </si>
  <si>
    <t>G22_FLFP031</t>
  </si>
  <si>
    <t>G22_FLFP032</t>
  </si>
  <si>
    <t>G22_FLFP029</t>
  </si>
  <si>
    <t>336A/2</t>
  </si>
  <si>
    <t>2.2.a.Provincias</t>
  </si>
  <si>
    <t>2.b.Municipios</t>
  </si>
  <si>
    <t>FP028PROVIMPEST</t>
  </si>
  <si>
    <t>CS12PROVINGRESTFS</t>
  </si>
  <si>
    <t>FP030MUNINGEST</t>
  </si>
  <si>
    <t>Fomento y apoyo de las actividades deportivas (transferencias a las Diputaciones)</t>
  </si>
  <si>
    <t>942M_2 + CS02 + CS12 + FP028 +PF015</t>
  </si>
  <si>
    <t>942M_1 + FP030 + 942N_1 + 942A + FP016</t>
  </si>
  <si>
    <t>2.2.Financiación local (Provincias y entes asimilados + Municipios)</t>
  </si>
  <si>
    <t xml:space="preserve">Total 2012 sin forales </t>
  </si>
  <si>
    <t>(3) Tasas y otros ingresos (cap 3) B</t>
  </si>
  <si>
    <t>A</t>
  </si>
  <si>
    <t>B</t>
  </si>
  <si>
    <t>Total 2013        A</t>
  </si>
  <si>
    <t>Tasa de variación 12-13</t>
  </si>
  <si>
    <t xml:space="preserve">Total 2012  forales </t>
  </si>
  <si>
    <t xml:space="preserve">Total 2013  forales </t>
  </si>
  <si>
    <t xml:space="preserve">Total 2013 sin forales </t>
  </si>
  <si>
    <t>Anexo 2.49 para todas las CCAA menos PV y Navarra. Para estas dos CCAA se actualiza según FP031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</si>
</sst>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
    <numFmt numFmtId="165" formatCode="_-* #,##0\ _€_-;\-* #,##0\ _€_-;_-* &quot;-&quot;??\ _€_-;_-@_-"/>
    <numFmt numFmtId="166" formatCode="#,##0.0"/>
    <numFmt numFmtId="167" formatCode="#,##0.00000000"/>
    <numFmt numFmtId="168" formatCode="#,##0.000000"/>
    <numFmt numFmtId="169" formatCode="#,##0.0000000"/>
  </numFmts>
  <fonts count="32">
    <font>
      <sz val="10"/>
      <name val="Verdana"/>
    </font>
    <font>
      <b/>
      <sz val="10"/>
      <name val="Verdana"/>
      <family val="2"/>
    </font>
    <font>
      <sz val="10"/>
      <name val="Verdana"/>
      <family val="2"/>
    </font>
    <font>
      <sz val="8"/>
      <name val="Verdana"/>
      <family val="2"/>
    </font>
    <font>
      <sz val="10"/>
      <color indexed="8"/>
      <name val="Palatino"/>
      <family val="1"/>
    </font>
    <font>
      <sz val="10"/>
      <name val="Palatino"/>
      <family val="1"/>
    </font>
    <font>
      <u/>
      <sz val="12.5"/>
      <color indexed="12"/>
      <name val="Verdana"/>
      <family val="2"/>
    </font>
    <font>
      <b/>
      <sz val="10"/>
      <name val="Palatino"/>
      <family val="1"/>
    </font>
    <font>
      <b/>
      <sz val="10"/>
      <color indexed="8"/>
      <name val="Palatino"/>
      <family val="1"/>
    </font>
    <font>
      <i/>
      <sz val="10"/>
      <name val="Palatino"/>
      <family val="1"/>
    </font>
    <font>
      <u/>
      <sz val="10"/>
      <color indexed="12"/>
      <name val="Palatino"/>
      <family val="1"/>
    </font>
    <font>
      <sz val="10"/>
      <name val="Verdana"/>
      <family val="2"/>
    </font>
    <font>
      <b/>
      <i/>
      <sz val="10"/>
      <name val="Palatino"/>
      <family val="1"/>
    </font>
    <font>
      <b/>
      <sz val="10"/>
      <color theme="1"/>
      <name val="Palatino"/>
      <family val="1"/>
    </font>
    <font>
      <sz val="11"/>
      <color rgb="FF1F497D"/>
      <name val="Calibri"/>
      <family val="2"/>
    </font>
    <font>
      <sz val="10"/>
      <color theme="1"/>
      <name val="Arial"/>
      <family val="2"/>
    </font>
    <font>
      <sz val="10"/>
      <color theme="1"/>
      <name val="Palatino"/>
      <family val="1"/>
    </font>
    <font>
      <b/>
      <i/>
      <sz val="10"/>
      <color theme="1"/>
      <name val="Palatino"/>
      <family val="1"/>
    </font>
    <font>
      <sz val="9"/>
      <color theme="1"/>
      <name val="Palatino"/>
      <family val="1"/>
    </font>
    <font>
      <sz val="10"/>
      <name val="Arial"/>
      <family val="2"/>
    </font>
    <font>
      <sz val="9"/>
      <name val="Arial"/>
      <family val="2"/>
    </font>
    <font>
      <b/>
      <u/>
      <sz val="10"/>
      <name val="Palatino"/>
      <family val="1"/>
    </font>
    <font>
      <u/>
      <sz val="10"/>
      <name val="Palatino"/>
      <family val="1"/>
    </font>
    <font>
      <sz val="9"/>
      <color indexed="81"/>
      <name val="Tahoma"/>
      <family val="2"/>
    </font>
    <font>
      <b/>
      <sz val="9"/>
      <color indexed="81"/>
      <name val="Tahoma"/>
      <family val="2"/>
    </font>
    <font>
      <sz val="11"/>
      <color indexed="81"/>
      <name val="Tahoma"/>
      <family val="2"/>
    </font>
    <font>
      <b/>
      <u/>
      <sz val="14"/>
      <name val="Palatino"/>
      <family val="1"/>
    </font>
    <font>
      <sz val="14"/>
      <name val="Palatino"/>
      <family val="1"/>
    </font>
    <font>
      <b/>
      <sz val="10"/>
      <name val="Palatino"/>
    </font>
    <font>
      <b/>
      <sz val="10"/>
      <color theme="1"/>
      <name val="Palatino"/>
    </font>
    <font>
      <b/>
      <i/>
      <sz val="10"/>
      <name val="Palatino"/>
    </font>
    <font>
      <sz val="10"/>
      <name val="Verdana"/>
    </font>
  </fonts>
  <fills count="14">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FCF305"/>
        <bgColor rgb="FF000000"/>
      </patternFill>
    </fill>
    <fill>
      <patternFill patternType="solid">
        <fgColor theme="3" tint="0.79998168889431442"/>
        <bgColor indexed="64"/>
      </patternFill>
    </fill>
    <fill>
      <patternFill patternType="solid">
        <fgColor theme="3" tint="0.79995117038483843"/>
        <bgColor indexed="64"/>
      </patternFill>
    </fill>
    <fill>
      <patternFill patternType="solid">
        <fgColor rgb="FFFFFFCC"/>
        <bgColor indexed="64"/>
      </patternFill>
    </fill>
    <fill>
      <patternFill patternType="solid">
        <fgColor theme="6"/>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9BBB5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0">
    <xf numFmtId="0" fontId="0" fillId="0" borderId="0"/>
    <xf numFmtId="0" fontId="6" fillId="0" borderId="0" applyNumberFormat="0" applyFill="0" applyBorder="0" applyAlignment="0" applyProtection="0">
      <alignment vertical="top"/>
      <protection locked="0"/>
    </xf>
    <xf numFmtId="43" fontId="11" fillId="0" borderId="0" applyFont="0" applyFill="0" applyBorder="0" applyAlignment="0" applyProtection="0"/>
    <xf numFmtId="0" fontId="2" fillId="0" borderId="0"/>
    <xf numFmtId="43" fontId="2"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0" fontId="2" fillId="0" borderId="0"/>
    <xf numFmtId="0" fontId="19" fillId="0" borderId="0"/>
    <xf numFmtId="9" fontId="31" fillId="0" borderId="0" applyFont="0" applyFill="0" applyBorder="0" applyAlignment="0" applyProtection="0"/>
  </cellStyleXfs>
  <cellXfs count="280">
    <xf numFmtId="0" fontId="0" fillId="0" borderId="0" xfId="0"/>
    <xf numFmtId="3" fontId="5" fillId="0" borderId="0" xfId="0" applyNumberFormat="1" applyFont="1" applyAlignment="1">
      <alignment horizontal="right"/>
    </xf>
    <xf numFmtId="0" fontId="5" fillId="0" borderId="0" xfId="0" applyFont="1"/>
    <xf numFmtId="0" fontId="4" fillId="0" borderId="0" xfId="0" applyFont="1" applyAlignment="1">
      <alignment vertical="top"/>
    </xf>
    <xf numFmtId="0" fontId="5" fillId="0" borderId="0" xfId="0" applyFont="1" applyAlignment="1"/>
    <xf numFmtId="2" fontId="7" fillId="0" borderId="0" xfId="0" applyNumberFormat="1" applyFont="1" applyAlignment="1"/>
    <xf numFmtId="3" fontId="5" fillId="0" borderId="0" xfId="0" applyNumberFormat="1" applyFont="1"/>
    <xf numFmtId="0" fontId="5" fillId="0" borderId="0" xfId="0" applyFont="1" applyFill="1"/>
    <xf numFmtId="0" fontId="8" fillId="0" borderId="0" xfId="0" applyFont="1" applyAlignment="1">
      <alignment vertical="center"/>
    </xf>
    <xf numFmtId="0" fontId="7" fillId="0" borderId="0" xfId="0" applyFont="1" applyAlignment="1">
      <alignment vertical="center"/>
    </xf>
    <xf numFmtId="0" fontId="7" fillId="0" borderId="0" xfId="0" applyFont="1" applyAlignment="1"/>
    <xf numFmtId="0" fontId="5" fillId="0" borderId="0" xfId="0" applyFont="1" applyAlignment="1">
      <alignment wrapText="1"/>
    </xf>
    <xf numFmtId="0" fontId="5" fillId="0" borderId="0" xfId="0" applyFont="1" applyAlignment="1">
      <alignment vertical="center"/>
    </xf>
    <xf numFmtId="0" fontId="7" fillId="0" borderId="0" xfId="0" applyFont="1"/>
    <xf numFmtId="0" fontId="9" fillId="0" borderId="0" xfId="0" applyFont="1"/>
    <xf numFmtId="3" fontId="9" fillId="0" borderId="0" xfId="0" applyNumberFormat="1" applyFont="1" applyAlignment="1">
      <alignment horizontal="center" wrapText="1"/>
    </xf>
    <xf numFmtId="4" fontId="5" fillId="0" borderId="0" xfId="0" applyNumberFormat="1" applyFont="1"/>
    <xf numFmtId="3" fontId="9" fillId="0" borderId="0" xfId="0" applyNumberFormat="1" applyFont="1"/>
    <xf numFmtId="4" fontId="9" fillId="0" borderId="0" xfId="0" applyNumberFormat="1" applyFont="1"/>
    <xf numFmtId="2" fontId="5" fillId="0" borderId="0" xfId="0" applyNumberFormat="1" applyFont="1" applyAlignment="1">
      <alignment horizontal="center" wrapText="1"/>
    </xf>
    <xf numFmtId="3" fontId="7" fillId="0" borderId="0" xfId="0" applyNumberFormat="1" applyFont="1"/>
    <xf numFmtId="0" fontId="5" fillId="0" borderId="0" xfId="0" applyFont="1" applyAlignment="1">
      <alignment horizontal="center" wrapText="1"/>
    </xf>
    <xf numFmtId="0" fontId="7" fillId="0" borderId="0" xfId="0" applyFont="1" applyFill="1"/>
    <xf numFmtId="0" fontId="7" fillId="0" borderId="0" xfId="0" applyFont="1" applyFill="1" applyAlignment="1">
      <alignment horizontal="center" wrapText="1"/>
    </xf>
    <xf numFmtId="3" fontId="5" fillId="0" borderId="0" xfId="0" applyNumberFormat="1" applyFont="1" applyFill="1"/>
    <xf numFmtId="2" fontId="5" fillId="0" borderId="0" xfId="0" applyNumberFormat="1" applyFont="1"/>
    <xf numFmtId="2" fontId="7" fillId="0" borderId="0" xfId="0" applyNumberFormat="1" applyFont="1"/>
    <xf numFmtId="164" fontId="5" fillId="0" borderId="0" xfId="0" applyNumberFormat="1" applyFont="1"/>
    <xf numFmtId="0" fontId="9" fillId="0" borderId="0" xfId="0" applyFont="1" applyAlignment="1">
      <alignment horizontal="left"/>
    </xf>
    <xf numFmtId="3" fontId="5" fillId="0" borderId="0" xfId="0" applyNumberFormat="1" applyFont="1" applyAlignment="1">
      <alignment wrapText="1"/>
    </xf>
    <xf numFmtId="3" fontId="9" fillId="0" borderId="0" xfId="0" applyNumberFormat="1" applyFont="1" applyAlignment="1">
      <alignment horizontal="right" wrapText="1"/>
    </xf>
    <xf numFmtId="3" fontId="5" fillId="0" borderId="0" xfId="0" applyNumberFormat="1" applyFont="1" applyAlignment="1">
      <alignment horizontal="right" wrapText="1"/>
    </xf>
    <xf numFmtId="0" fontId="5" fillId="3" borderId="0" xfId="0" applyFont="1" applyFill="1"/>
    <xf numFmtId="3" fontId="5" fillId="3" borderId="0" xfId="0" applyNumberFormat="1" applyFont="1" applyFill="1"/>
    <xf numFmtId="0" fontId="8" fillId="0" borderId="0" xfId="0" applyFont="1" applyAlignment="1">
      <alignment horizontal="center" wrapText="1"/>
    </xf>
    <xf numFmtId="0" fontId="4" fillId="0" borderId="0" xfId="0" applyFont="1" applyAlignment="1">
      <alignment horizontal="center" wrapText="1"/>
    </xf>
    <xf numFmtId="0" fontId="8" fillId="0" borderId="0" xfId="0" applyFont="1" applyAlignment="1">
      <alignment horizontal="left"/>
    </xf>
    <xf numFmtId="0" fontId="10" fillId="0" borderId="0" xfId="1" applyFont="1" applyAlignment="1" applyProtection="1"/>
    <xf numFmtId="0" fontId="10" fillId="0" borderId="0" xfId="1" applyFont="1" applyAlignment="1" applyProtection="1">
      <alignment horizontal="justify"/>
    </xf>
    <xf numFmtId="0" fontId="10" fillId="0" borderId="0" xfId="1" applyFont="1" applyAlignment="1" applyProtection="1">
      <alignment vertical="center"/>
    </xf>
    <xf numFmtId="3" fontId="4" fillId="0" borderId="0" xfId="0" applyNumberFormat="1" applyFont="1" applyAlignment="1">
      <alignment horizontal="right" wrapText="1"/>
    </xf>
    <xf numFmtId="0" fontId="4" fillId="0" borderId="0" xfId="0" applyFont="1" applyAlignment="1">
      <alignment horizontal="right" wrapText="1"/>
    </xf>
    <xf numFmtId="3" fontId="12" fillId="0" borderId="0" xfId="0" applyNumberFormat="1" applyFont="1"/>
    <xf numFmtId="0" fontId="5" fillId="0" borderId="0" xfId="0" applyFont="1" applyBorder="1"/>
    <xf numFmtId="0" fontId="5" fillId="6" borderId="1" xfId="0" applyFont="1" applyFill="1" applyBorder="1"/>
    <xf numFmtId="0" fontId="5" fillId="5" borderId="1" xfId="0" applyFont="1" applyFill="1" applyBorder="1"/>
    <xf numFmtId="3" fontId="5" fillId="7" borderId="0" xfId="0" applyNumberFormat="1" applyFont="1" applyFill="1"/>
    <xf numFmtId="0" fontId="5" fillId="0" borderId="0" xfId="0" applyFont="1" applyFill="1" applyAlignment="1">
      <alignment wrapText="1"/>
    </xf>
    <xf numFmtId="0" fontId="9" fillId="0" borderId="0" xfId="0" applyFont="1" applyFill="1"/>
    <xf numFmtId="0" fontId="8" fillId="0" borderId="0" xfId="0" applyFont="1"/>
    <xf numFmtId="3" fontId="12" fillId="0" borderId="0" xfId="0" applyNumberFormat="1" applyFont="1" applyAlignment="1">
      <alignment horizontal="center" wrapText="1"/>
    </xf>
    <xf numFmtId="0" fontId="5" fillId="0" borderId="0" xfId="3" applyFont="1"/>
    <xf numFmtId="0" fontId="12" fillId="0" borderId="0" xfId="3" applyFont="1"/>
    <xf numFmtId="0" fontId="12" fillId="0" borderId="2" xfId="3" applyFont="1" applyBorder="1"/>
    <xf numFmtId="0" fontId="5" fillId="0" borderId="0" xfId="0" applyFont="1" applyAlignment="1">
      <alignment horizontal="center" vertical="center" wrapText="1"/>
    </xf>
    <xf numFmtId="2" fontId="7" fillId="0" borderId="0" xfId="0" applyNumberFormat="1" applyFont="1" applyFill="1" applyAlignment="1">
      <alignment horizontal="left" vertical="center" wrapText="1"/>
    </xf>
    <xf numFmtId="0" fontId="5" fillId="0" borderId="2" xfId="0" applyFont="1" applyBorder="1"/>
    <xf numFmtId="3" fontId="7" fillId="0" borderId="2" xfId="0" applyNumberFormat="1" applyFont="1" applyBorder="1"/>
    <xf numFmtId="0" fontId="5" fillId="2" borderId="0" xfId="3" applyFont="1" applyFill="1"/>
    <xf numFmtId="4" fontId="2" fillId="0" borderId="0" xfId="0" applyNumberFormat="1" applyFont="1"/>
    <xf numFmtId="0" fontId="5" fillId="0" borderId="0" xfId="0" quotePrefix="1" applyFont="1"/>
    <xf numFmtId="0" fontId="12" fillId="0" borderId="2" xfId="0" applyFont="1" applyBorder="1"/>
    <xf numFmtId="0" fontId="7" fillId="0" borderId="2" xfId="0" applyFont="1" applyBorder="1"/>
    <xf numFmtId="3" fontId="5" fillId="0" borderId="2" xfId="0" applyNumberFormat="1" applyFont="1" applyBorder="1"/>
    <xf numFmtId="0" fontId="12" fillId="0" borderId="2" xfId="0" applyFont="1" applyBorder="1" applyAlignment="1">
      <alignment wrapText="1"/>
    </xf>
    <xf numFmtId="3" fontId="12" fillId="0" borderId="2" xfId="0" applyNumberFormat="1" applyFont="1" applyBorder="1" applyAlignment="1">
      <alignment wrapText="1"/>
    </xf>
    <xf numFmtId="0" fontId="12" fillId="3" borderId="2" xfId="0" applyFont="1" applyFill="1" applyBorder="1" applyAlignment="1">
      <alignment wrapText="1"/>
    </xf>
    <xf numFmtId="3" fontId="12" fillId="0" borderId="2" xfId="0" applyNumberFormat="1" applyFont="1" applyBorder="1" applyAlignment="1">
      <alignment horizontal="center" wrapText="1"/>
    </xf>
    <xf numFmtId="0" fontId="9" fillId="0" borderId="2" xfId="0" applyFont="1" applyBorder="1"/>
    <xf numFmtId="0" fontId="5" fillId="0" borderId="2" xfId="0" applyFont="1" applyBorder="1" applyAlignment="1">
      <alignment wrapText="1"/>
    </xf>
    <xf numFmtId="164" fontId="7" fillId="0" borderId="2" xfId="0" applyNumberFormat="1" applyFont="1" applyBorder="1"/>
    <xf numFmtId="0" fontId="12" fillId="0" borderId="2" xfId="0" applyFont="1" applyBorder="1" applyAlignment="1">
      <alignment horizontal="left" vertical="top" wrapText="1"/>
    </xf>
    <xf numFmtId="0" fontId="7" fillId="0" borderId="2" xfId="0" applyFont="1" applyBorder="1" applyAlignment="1">
      <alignment horizontal="left" vertical="top" wrapText="1"/>
    </xf>
    <xf numFmtId="4" fontId="14" fillId="0" borderId="0" xfId="0" applyNumberFormat="1" applyFont="1"/>
    <xf numFmtId="4" fontId="15" fillId="0" borderId="0" xfId="0" applyNumberFormat="1" applyFont="1" applyBorder="1"/>
    <xf numFmtId="43" fontId="5" fillId="0" borderId="0" xfId="0" applyNumberFormat="1" applyFont="1"/>
    <xf numFmtId="3" fontId="4" fillId="0" borderId="0" xfId="0" applyNumberFormat="1" applyFont="1"/>
    <xf numFmtId="3" fontId="16" fillId="0" borderId="0" xfId="0" applyNumberFormat="1" applyFont="1"/>
    <xf numFmtId="0" fontId="9" fillId="0" borderId="0" xfId="0" applyFont="1" applyAlignment="1">
      <alignment vertical="center" wrapText="1"/>
    </xf>
    <xf numFmtId="3" fontId="17" fillId="0" borderId="0" xfId="0" applyNumberFormat="1" applyFont="1"/>
    <xf numFmtId="3" fontId="12" fillId="0" borderId="0" xfId="0" applyNumberFormat="1" applyFont="1" applyFill="1"/>
    <xf numFmtId="0" fontId="12" fillId="0" borderId="0" xfId="0" applyFont="1"/>
    <xf numFmtId="3" fontId="12" fillId="0" borderId="2" xfId="0" applyNumberFormat="1" applyFont="1" applyBorder="1"/>
    <xf numFmtId="3" fontId="12" fillId="0" borderId="2" xfId="0" applyNumberFormat="1" applyFont="1" applyFill="1" applyBorder="1"/>
    <xf numFmtId="0" fontId="7" fillId="0" borderId="2" xfId="0" applyFont="1" applyFill="1" applyBorder="1" applyAlignment="1">
      <alignment wrapText="1"/>
    </xf>
    <xf numFmtId="0" fontId="7" fillId="0" borderId="2" xfId="0" applyFont="1" applyFill="1" applyBorder="1" applyAlignment="1">
      <alignment vertical="top" wrapText="1"/>
    </xf>
    <xf numFmtId="0" fontId="9" fillId="0" borderId="2" xfId="0" applyFont="1" applyFill="1" applyBorder="1"/>
    <xf numFmtId="0" fontId="7" fillId="0" borderId="2" xfId="0" applyFont="1" applyFill="1" applyBorder="1" applyAlignment="1">
      <alignment horizontal="center" vertical="top" wrapText="1"/>
    </xf>
    <xf numFmtId="3" fontId="7" fillId="0" borderId="2" xfId="0" applyNumberFormat="1" applyFont="1" applyFill="1" applyBorder="1"/>
    <xf numFmtId="0" fontId="7" fillId="0" borderId="0" xfId="0" applyFont="1" applyFill="1" applyBorder="1" applyAlignment="1">
      <alignment vertical="top" wrapText="1"/>
    </xf>
    <xf numFmtId="3" fontId="7" fillId="0" borderId="0" xfId="0" applyNumberFormat="1" applyFont="1" applyFill="1" applyBorder="1"/>
    <xf numFmtId="0" fontId="7" fillId="0" borderId="2" xfId="0" applyFont="1" applyFill="1" applyBorder="1" applyAlignment="1">
      <alignment vertical="center" wrapText="1"/>
    </xf>
    <xf numFmtId="3" fontId="22" fillId="0" borderId="0" xfId="0" applyNumberFormat="1" applyFont="1" applyFill="1"/>
    <xf numFmtId="0" fontId="21" fillId="0" borderId="0" xfId="0" applyFont="1"/>
    <xf numFmtId="0" fontId="12" fillId="0" borderId="2" xfId="0" applyFont="1" applyFill="1" applyBorder="1"/>
    <xf numFmtId="2" fontId="7" fillId="0" borderId="2" xfId="0" applyNumberFormat="1" applyFont="1" applyBorder="1" applyAlignment="1">
      <alignment horizontal="center" vertical="top" wrapText="1"/>
    </xf>
    <xf numFmtId="2" fontId="7" fillId="0" borderId="2" xfId="0" applyNumberFormat="1" applyFont="1" applyBorder="1" applyAlignment="1">
      <alignment horizontal="left" vertical="top" wrapText="1"/>
    </xf>
    <xf numFmtId="2" fontId="7" fillId="0" borderId="2" xfId="0" applyNumberFormat="1" applyFont="1" applyFill="1" applyBorder="1" applyAlignment="1">
      <alignment horizontal="center" vertical="top" wrapText="1"/>
    </xf>
    <xf numFmtId="0" fontId="22" fillId="0" borderId="0" xfId="0" applyFont="1"/>
    <xf numFmtId="0" fontId="7" fillId="0" borderId="0" xfId="0" applyFont="1" applyAlignment="1">
      <alignment vertical="top" wrapText="1"/>
    </xf>
    <xf numFmtId="2" fontId="7" fillId="0" borderId="2" xfId="0" applyNumberFormat="1" applyFont="1" applyBorder="1" applyAlignment="1">
      <alignment horizontal="left" wrapText="1"/>
    </xf>
    <xf numFmtId="2" fontId="7" fillId="3" borderId="2" xfId="0" applyNumberFormat="1" applyFont="1" applyFill="1" applyBorder="1" applyAlignment="1">
      <alignment horizontal="left" wrapText="1"/>
    </xf>
    <xf numFmtId="0" fontId="7" fillId="0" borderId="2" xfId="0" applyFont="1" applyBorder="1" applyAlignment="1">
      <alignment horizontal="left" vertical="top"/>
    </xf>
    <xf numFmtId="2" fontId="7" fillId="3" borderId="2" xfId="0" applyNumberFormat="1" applyFont="1" applyFill="1" applyBorder="1" applyAlignment="1">
      <alignment horizontal="left" vertical="top" wrapText="1"/>
    </xf>
    <xf numFmtId="3" fontId="7" fillId="7" borderId="2" xfId="0" applyNumberFormat="1" applyFont="1" applyFill="1" applyBorder="1"/>
    <xf numFmtId="2" fontId="7" fillId="0" borderId="2" xfId="0" applyNumberFormat="1" applyFont="1" applyBorder="1" applyAlignment="1">
      <alignment vertical="top" wrapText="1"/>
    </xf>
    <xf numFmtId="0" fontId="7" fillId="0" borderId="2" xfId="0" applyFont="1" applyFill="1" applyBorder="1" applyAlignment="1">
      <alignment horizontal="left" vertical="top" wrapText="1"/>
    </xf>
    <xf numFmtId="4" fontId="5" fillId="7" borderId="0" xfId="0" applyNumberFormat="1" applyFont="1" applyFill="1"/>
    <xf numFmtId="3" fontId="5" fillId="7" borderId="0" xfId="0" applyNumberFormat="1" applyFont="1" applyFill="1" applyAlignment="1">
      <alignment horizontal="right"/>
    </xf>
    <xf numFmtId="0" fontId="5" fillId="7" borderId="0" xfId="0" applyFont="1" applyFill="1"/>
    <xf numFmtId="4" fontId="12" fillId="0" borderId="2" xfId="0" applyNumberFormat="1" applyFont="1" applyBorder="1"/>
    <xf numFmtId="4" fontId="7" fillId="0" borderId="2" xfId="0" applyNumberFormat="1" applyFont="1" applyBorder="1"/>
    <xf numFmtId="165" fontId="8" fillId="0" borderId="0" xfId="2" applyNumberFormat="1" applyFont="1" applyAlignment="1">
      <alignment horizontal="right" wrapText="1"/>
    </xf>
    <xf numFmtId="3" fontId="7" fillId="0" borderId="0" xfId="0" applyNumberFormat="1" applyFont="1" applyAlignment="1">
      <alignment horizontal="right"/>
    </xf>
    <xf numFmtId="0" fontId="12" fillId="0" borderId="2" xfId="0" applyFont="1" applyBorder="1" applyAlignment="1">
      <alignment horizontal="center" vertical="center" wrapText="1"/>
    </xf>
    <xf numFmtId="3" fontId="7" fillId="0" borderId="2" xfId="0" applyNumberFormat="1" applyFont="1" applyBorder="1" applyAlignment="1">
      <alignment wrapText="1"/>
    </xf>
    <xf numFmtId="3" fontId="5" fillId="7" borderId="0" xfId="0" applyNumberFormat="1" applyFont="1" applyFill="1" applyAlignment="1">
      <alignment wrapText="1"/>
    </xf>
    <xf numFmtId="3" fontId="7" fillId="7" borderId="2" xfId="0" applyNumberFormat="1" applyFont="1" applyFill="1" applyBorder="1" applyAlignment="1">
      <alignment wrapText="1"/>
    </xf>
    <xf numFmtId="3" fontId="5" fillId="7" borderId="0" xfId="0" applyNumberFormat="1" applyFont="1" applyFill="1" applyBorder="1"/>
    <xf numFmtId="0" fontId="12" fillId="2" borderId="2" xfId="0" applyFont="1" applyFill="1" applyBorder="1" applyAlignment="1">
      <alignment wrapText="1"/>
    </xf>
    <xf numFmtId="0" fontId="7" fillId="0" borderId="2" xfId="0" applyFont="1" applyBorder="1" applyAlignment="1">
      <alignment horizontal="center" vertical="center" wrapText="1"/>
    </xf>
    <xf numFmtId="0" fontId="7" fillId="0" borderId="2" xfId="0" applyFont="1" applyBorder="1" applyAlignment="1">
      <alignment wrapText="1"/>
    </xf>
    <xf numFmtId="0" fontId="7" fillId="0" borderId="2" xfId="0" applyFont="1" applyBorder="1" applyAlignment="1">
      <alignment horizontal="right" wrapText="1"/>
    </xf>
    <xf numFmtId="0" fontId="7" fillId="2" borderId="2" xfId="0" applyFont="1" applyFill="1" applyBorder="1" applyAlignment="1">
      <alignment wrapText="1"/>
    </xf>
    <xf numFmtId="0" fontId="7" fillId="2" borderId="2" xfId="0" applyFont="1" applyFill="1" applyBorder="1" applyAlignment="1">
      <alignment horizontal="left" vertical="top" wrapText="1"/>
    </xf>
    <xf numFmtId="0" fontId="7" fillId="3" borderId="2" xfId="0" applyFont="1" applyFill="1" applyBorder="1" applyAlignment="1">
      <alignment horizontal="left" vertical="top" wrapText="1"/>
    </xf>
    <xf numFmtId="3" fontId="9" fillId="0" borderId="2" xfId="0" applyNumberFormat="1" applyFont="1" applyBorder="1" applyAlignment="1">
      <alignment horizontal="center" wrapText="1"/>
    </xf>
    <xf numFmtId="3" fontId="12" fillId="0" borderId="2" xfId="0" applyNumberFormat="1" applyFont="1" applyBorder="1" applyAlignment="1">
      <alignment horizontal="left" vertical="top" wrapText="1"/>
    </xf>
    <xf numFmtId="2" fontId="5" fillId="0" borderId="2" xfId="0" applyNumberFormat="1" applyFont="1" applyBorder="1"/>
    <xf numFmtId="3" fontId="5" fillId="7" borderId="2" xfId="0" applyNumberFormat="1" applyFont="1" applyFill="1" applyBorder="1"/>
    <xf numFmtId="0" fontId="12" fillId="0" borderId="2" xfId="0" applyFont="1" applyBorder="1" applyAlignment="1">
      <alignment horizontal="left" vertical="top"/>
    </xf>
    <xf numFmtId="0" fontId="12" fillId="0" borderId="2" xfId="0" applyFont="1" applyBorder="1" applyAlignment="1">
      <alignment horizontal="left" vertical="center" wrapText="1"/>
    </xf>
    <xf numFmtId="0" fontId="12" fillId="3" borderId="2" xfId="0" applyFont="1" applyFill="1" applyBorder="1" applyAlignment="1">
      <alignment horizontal="left" vertical="center" wrapText="1"/>
    </xf>
    <xf numFmtId="0" fontId="7" fillId="0" borderId="2" xfId="0" applyFont="1" applyBorder="1" applyAlignment="1">
      <alignment horizontal="left" vertical="center" wrapText="1"/>
    </xf>
    <xf numFmtId="0" fontId="7" fillId="3"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2" fillId="4" borderId="2" xfId="0" applyFont="1" applyFill="1" applyBorder="1" applyAlignment="1">
      <alignment horizontal="left" vertical="top" wrapText="1"/>
    </xf>
    <xf numFmtId="0" fontId="12" fillId="0" borderId="2" xfId="0" applyFont="1" applyBorder="1" applyAlignment="1">
      <alignment horizontal="center" vertical="center"/>
    </xf>
    <xf numFmtId="0" fontId="7" fillId="0" borderId="2" xfId="0" applyFont="1" applyBorder="1" applyAlignment="1">
      <alignment horizontal="center" wrapText="1"/>
    </xf>
    <xf numFmtId="0" fontId="7" fillId="0" borderId="2" xfId="0" applyFont="1" applyFill="1" applyBorder="1" applyAlignment="1">
      <alignment vertical="center"/>
    </xf>
    <xf numFmtId="0" fontId="7" fillId="0"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0" borderId="0" xfId="0" applyFont="1" applyAlignment="1">
      <alignment horizontal="left" vertical="center" wrapText="1"/>
    </xf>
    <xf numFmtId="0" fontId="7" fillId="4" borderId="2" xfId="0" applyFont="1" applyFill="1" applyBorder="1" applyAlignment="1">
      <alignment horizontal="center" vertical="center" wrapText="1"/>
    </xf>
    <xf numFmtId="2" fontId="5" fillId="0" borderId="2" xfId="0" applyNumberFormat="1" applyFont="1" applyBorder="1" applyAlignment="1">
      <alignment horizontal="center" wrapText="1"/>
    </xf>
    <xf numFmtId="0" fontId="7" fillId="0" borderId="2" xfId="0" applyFont="1" applyBorder="1" applyAlignment="1">
      <alignment horizontal="center" vertical="center"/>
    </xf>
    <xf numFmtId="2" fontId="7" fillId="2" borderId="2" xfId="0" applyNumberFormat="1" applyFont="1" applyFill="1" applyBorder="1" applyAlignment="1">
      <alignment horizontal="center" vertical="center" wrapText="1"/>
    </xf>
    <xf numFmtId="3" fontId="7" fillId="0" borderId="2" xfId="0" applyNumberFormat="1" applyFont="1" applyBorder="1" applyAlignment="1">
      <alignment horizontal="center" vertical="center" wrapText="1"/>
    </xf>
    <xf numFmtId="0" fontId="7" fillId="8" borderId="0" xfId="0" applyFont="1" applyFill="1"/>
    <xf numFmtId="0" fontId="5" fillId="0" borderId="0" xfId="0" applyFont="1" applyFill="1" applyBorder="1"/>
    <xf numFmtId="0" fontId="17" fillId="0" borderId="2" xfId="0" applyFont="1" applyBorder="1" applyAlignment="1">
      <alignment horizontal="center" vertical="top" wrapText="1"/>
    </xf>
    <xf numFmtId="0" fontId="5" fillId="9" borderId="3" xfId="0" applyFont="1" applyFill="1" applyBorder="1"/>
    <xf numFmtId="0" fontId="5" fillId="6" borderId="0" xfId="0" applyFont="1" applyFill="1" applyBorder="1"/>
    <xf numFmtId="3" fontId="12" fillId="0" borderId="2" xfId="0" applyNumberFormat="1" applyFont="1" applyBorder="1" applyAlignment="1">
      <alignment horizontal="center" vertical="center" wrapText="1"/>
    </xf>
    <xf numFmtId="3" fontId="12" fillId="0" borderId="0" xfId="0" applyNumberFormat="1" applyFont="1" applyFill="1" applyBorder="1"/>
    <xf numFmtId="165" fontId="0" fillId="0" borderId="0" xfId="4" applyNumberFormat="1" applyFont="1" applyFill="1" applyBorder="1"/>
    <xf numFmtId="3" fontId="16" fillId="0" borderId="0" xfId="0" applyNumberFormat="1" applyFont="1" applyFill="1" applyBorder="1"/>
    <xf numFmtId="3" fontId="5" fillId="0" borderId="0" xfId="0" applyNumberFormat="1" applyFont="1" applyFill="1" applyBorder="1"/>
    <xf numFmtId="0" fontId="0" fillId="0" borderId="0" xfId="0" applyFill="1" applyBorder="1"/>
    <xf numFmtId="0" fontId="5" fillId="0" borderId="0" xfId="0" applyFont="1" applyFill="1" applyBorder="1" applyAlignment="1">
      <alignment wrapText="1"/>
    </xf>
    <xf numFmtId="0" fontId="7" fillId="0" borderId="0" xfId="0" applyFont="1" applyFill="1" applyBorder="1"/>
    <xf numFmtId="43" fontId="5" fillId="0" borderId="0" xfId="0" applyNumberFormat="1" applyFont="1" applyFill="1" applyBorder="1"/>
    <xf numFmtId="0" fontId="9" fillId="0" borderId="0" xfId="0" applyFont="1" applyFill="1" applyBorder="1" applyAlignment="1">
      <alignment wrapText="1"/>
    </xf>
    <xf numFmtId="0" fontId="5" fillId="0" borderId="0" xfId="0" applyFont="1" applyFill="1" applyBorder="1" applyAlignment="1">
      <alignment horizontal="center" wrapText="1"/>
    </xf>
    <xf numFmtId="166" fontId="5" fillId="0" borderId="0" xfId="0" applyNumberFormat="1" applyFont="1" applyFill="1" applyBorder="1" applyAlignment="1">
      <alignment horizontal="center" wrapText="1"/>
    </xf>
    <xf numFmtId="0" fontId="18"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 wrapText="1"/>
    </xf>
    <xf numFmtId="164" fontId="5" fillId="0" borderId="0" xfId="0" applyNumberFormat="1" applyFont="1" applyFill="1" applyBorder="1"/>
    <xf numFmtId="164" fontId="20" fillId="0" borderId="0" xfId="5" applyNumberFormat="1" applyFont="1" applyFill="1" applyBorder="1"/>
    <xf numFmtId="10" fontId="5" fillId="0" borderId="0" xfId="0" applyNumberFormat="1" applyFont="1" applyFill="1" applyBorder="1"/>
    <xf numFmtId="9" fontId="5" fillId="0" borderId="0" xfId="0" applyNumberFormat="1" applyFont="1" applyFill="1" applyBorder="1"/>
    <xf numFmtId="0" fontId="7" fillId="0" borderId="0" xfId="0" applyFont="1" applyFill="1" applyBorder="1" applyAlignment="1">
      <alignment wrapText="1"/>
    </xf>
    <xf numFmtId="0" fontId="9" fillId="0" borderId="0" xfId="0" applyFont="1" applyFill="1" applyBorder="1"/>
    <xf numFmtId="9" fontId="5" fillId="0" borderId="0" xfId="6" applyFont="1" applyFill="1" applyBorder="1" applyAlignment="1">
      <alignment horizontal="center" vertical="center" wrapText="1"/>
    </xf>
    <xf numFmtId="9" fontId="5" fillId="0" borderId="0" xfId="6" applyFont="1" applyFill="1" applyBorder="1" applyAlignment="1">
      <alignment horizontal="center" vertical="center"/>
    </xf>
    <xf numFmtId="166" fontId="5" fillId="0" borderId="0" xfId="0" applyNumberFormat="1" applyFont="1" applyFill="1" applyBorder="1"/>
    <xf numFmtId="0" fontId="12" fillId="0" borderId="0" xfId="0" applyFont="1" applyAlignment="1">
      <alignment vertical="center" wrapText="1"/>
    </xf>
    <xf numFmtId="0" fontId="12" fillId="0" borderId="2" xfId="0" applyFont="1" applyBorder="1" applyAlignment="1">
      <alignment vertical="center" wrapText="1"/>
    </xf>
    <xf numFmtId="167" fontId="5" fillId="0" borderId="0" xfId="0" applyNumberFormat="1" applyFont="1"/>
    <xf numFmtId="3" fontId="12" fillId="8" borderId="2" xfId="0" applyNumberFormat="1" applyFont="1" applyFill="1" applyBorder="1" applyAlignment="1">
      <alignment horizontal="center" wrapText="1"/>
    </xf>
    <xf numFmtId="0" fontId="17" fillId="3" borderId="2" xfId="0" applyFont="1" applyFill="1" applyBorder="1" applyAlignment="1">
      <alignment horizontal="center" vertical="top" wrapText="1"/>
    </xf>
    <xf numFmtId="0" fontId="5" fillId="9" borderId="1" xfId="0" applyFont="1" applyFill="1" applyBorder="1"/>
    <xf numFmtId="3" fontId="17" fillId="0" borderId="2" xfId="3" applyNumberFormat="1" applyFont="1" applyBorder="1" applyAlignment="1">
      <alignment wrapText="1"/>
    </xf>
    <xf numFmtId="3" fontId="12" fillId="7" borderId="2" xfId="0" applyNumberFormat="1" applyFont="1" applyFill="1" applyBorder="1"/>
    <xf numFmtId="4" fontId="12" fillId="0" borderId="0" xfId="0" applyNumberFormat="1" applyFont="1"/>
    <xf numFmtId="3" fontId="16" fillId="0" borderId="0" xfId="0" applyNumberFormat="1" applyFont="1" applyAlignment="1"/>
    <xf numFmtId="3" fontId="13" fillId="0" borderId="0" xfId="0" applyNumberFormat="1" applyFont="1" applyAlignment="1">
      <alignment horizontal="center" vertical="top" wrapText="1"/>
    </xf>
    <xf numFmtId="0" fontId="1" fillId="0" borderId="0" xfId="0" applyFont="1" applyAlignment="1">
      <alignment horizontal="center" vertical="top" wrapText="1"/>
    </xf>
    <xf numFmtId="3" fontId="7" fillId="0" borderId="2" xfId="3" applyNumberFormat="1" applyFont="1" applyBorder="1"/>
    <xf numFmtId="3" fontId="5" fillId="0" borderId="0" xfId="3" applyNumberFormat="1" applyFont="1"/>
    <xf numFmtId="0" fontId="12" fillId="0" borderId="0" xfId="3" applyFont="1" applyBorder="1"/>
    <xf numFmtId="0" fontId="17" fillId="0" borderId="2" xfId="3" applyFont="1" applyBorder="1" applyAlignment="1">
      <alignment horizontal="left" vertical="top" wrapText="1"/>
    </xf>
    <xf numFmtId="0" fontId="12" fillId="0" borderId="0" xfId="3" applyFont="1" applyAlignment="1">
      <alignment horizontal="left" vertical="top"/>
    </xf>
    <xf numFmtId="0" fontId="9" fillId="0" borderId="0" xfId="3" applyFont="1"/>
    <xf numFmtId="3" fontId="12" fillId="0" borderId="0" xfId="3" applyNumberFormat="1" applyFont="1" applyBorder="1"/>
    <xf numFmtId="3" fontId="7" fillId="0" borderId="0" xfId="3" applyNumberFormat="1" applyFont="1" applyBorder="1"/>
    <xf numFmtId="3" fontId="12" fillId="0" borderId="2" xfId="3" applyNumberFormat="1" applyFont="1" applyBorder="1"/>
    <xf numFmtId="3" fontId="9" fillId="0" borderId="0" xfId="3" applyNumberFormat="1" applyFont="1" applyAlignment="1">
      <alignment horizontal="center" wrapText="1"/>
    </xf>
    <xf numFmtId="3" fontId="12" fillId="0" borderId="2" xfId="3" applyNumberFormat="1" applyFont="1" applyBorder="1" applyAlignment="1">
      <alignment horizontal="center" wrapText="1"/>
    </xf>
    <xf numFmtId="0" fontId="5" fillId="6" borderId="1" xfId="3" applyFont="1" applyFill="1" applyBorder="1"/>
    <xf numFmtId="0" fontId="12" fillId="0" borderId="0" xfId="3" applyFont="1" applyAlignment="1">
      <alignment horizontal="justify" vertical="center" wrapText="1"/>
    </xf>
    <xf numFmtId="0" fontId="5" fillId="0" borderId="2" xfId="3" applyFont="1" applyBorder="1"/>
    <xf numFmtId="3" fontId="12" fillId="0" borderId="2" xfId="3" applyNumberFormat="1" applyFont="1" applyBorder="1" applyAlignment="1">
      <alignment wrapText="1"/>
    </xf>
    <xf numFmtId="0" fontId="7" fillId="0" borderId="2" xfId="3" applyFont="1" applyBorder="1"/>
    <xf numFmtId="0" fontId="5" fillId="0" borderId="0" xfId="3" applyFont="1" applyFill="1" applyBorder="1"/>
    <xf numFmtId="0" fontId="7" fillId="0" borderId="0" xfId="3" applyFont="1"/>
    <xf numFmtId="0" fontId="5" fillId="0" borderId="0" xfId="3" applyFont="1" applyFill="1"/>
    <xf numFmtId="0" fontId="5" fillId="0" borderId="0" xfId="3" applyFont="1" applyBorder="1"/>
    <xf numFmtId="3" fontId="5" fillId="0" borderId="0" xfId="3" applyNumberFormat="1" applyFont="1" applyBorder="1" applyAlignment="1">
      <alignment horizontal="right" vertical="center"/>
    </xf>
    <xf numFmtId="0" fontId="5" fillId="0" borderId="0" xfId="0" applyFont="1" applyAlignment="1">
      <alignment horizontal="right"/>
    </xf>
    <xf numFmtId="0" fontId="5" fillId="0" borderId="0" xfId="0" applyFont="1" applyFill="1" applyAlignment="1">
      <alignment horizontal="right"/>
    </xf>
    <xf numFmtId="3" fontId="12" fillId="0" borderId="2" xfId="0" applyNumberFormat="1" applyFont="1" applyFill="1" applyBorder="1" applyAlignment="1">
      <alignment horizontal="center" wrapText="1"/>
    </xf>
    <xf numFmtId="168" fontId="5" fillId="0" borderId="0" xfId="3" applyNumberFormat="1" applyFont="1"/>
    <xf numFmtId="169" fontId="5" fillId="0" borderId="0" xfId="3" applyNumberFormat="1" applyFont="1"/>
    <xf numFmtId="3" fontId="16" fillId="0" borderId="0" xfId="0" applyNumberFormat="1" applyFont="1" applyAlignment="1">
      <alignment horizontal="left"/>
    </xf>
    <xf numFmtId="0" fontId="5" fillId="0" borderId="0" xfId="0" applyFont="1" applyAlignment="1">
      <alignment horizontal="justify" wrapText="1"/>
    </xf>
    <xf numFmtId="0" fontId="4" fillId="0" borderId="0" xfId="0" applyFont="1" applyFill="1" applyAlignment="1">
      <alignment horizontal="justify"/>
    </xf>
    <xf numFmtId="0" fontId="8" fillId="0" borderId="0" xfId="0" applyFont="1" applyFill="1" applyAlignment="1">
      <alignment horizontal="justify"/>
    </xf>
    <xf numFmtId="0" fontId="4" fillId="0" borderId="0" xfId="0" applyFont="1" applyAlignment="1">
      <alignment wrapText="1"/>
    </xf>
    <xf numFmtId="3" fontId="16" fillId="0" borderId="0" xfId="0" applyNumberFormat="1" applyFont="1" applyAlignment="1">
      <alignment horizontal="right"/>
    </xf>
    <xf numFmtId="3" fontId="16" fillId="0" borderId="0" xfId="0" applyNumberFormat="1" applyFont="1" applyAlignment="1">
      <alignment horizontal="right" wrapText="1"/>
    </xf>
    <xf numFmtId="3" fontId="16" fillId="0" borderId="0" xfId="0" applyNumberFormat="1" applyFont="1" applyAlignment="1">
      <alignment horizontal="right" vertical="center"/>
    </xf>
    <xf numFmtId="3" fontId="16" fillId="0" borderId="0" xfId="0" applyNumberFormat="1" applyFont="1" applyAlignment="1">
      <alignment horizontal="right" vertical="center" wrapText="1"/>
    </xf>
    <xf numFmtId="3" fontId="16" fillId="0" borderId="0" xfId="0" applyNumberFormat="1" applyFont="1" applyFill="1" applyAlignment="1">
      <alignment horizontal="right" vertical="center"/>
    </xf>
    <xf numFmtId="3" fontId="13" fillId="0" borderId="0" xfId="0" applyNumberFormat="1" applyFont="1" applyAlignment="1">
      <alignment horizontal="left"/>
    </xf>
    <xf numFmtId="3" fontId="13" fillId="0" borderId="0" xfId="0" applyNumberFormat="1" applyFont="1" applyAlignment="1">
      <alignment horizontal="right"/>
    </xf>
    <xf numFmtId="3" fontId="13" fillId="0" borderId="0" xfId="0" applyNumberFormat="1" applyFont="1"/>
    <xf numFmtId="0" fontId="1" fillId="0" borderId="0" xfId="0" applyFont="1"/>
    <xf numFmtId="167" fontId="5" fillId="0" borderId="0" xfId="3" applyNumberFormat="1" applyFont="1"/>
    <xf numFmtId="0" fontId="8" fillId="0" borderId="0" xfId="0" applyFont="1" applyAlignment="1">
      <alignment horizontal="left" wrapText="1"/>
    </xf>
    <xf numFmtId="3" fontId="13" fillId="0" borderId="0" xfId="0" applyNumberFormat="1" applyFont="1" applyAlignment="1">
      <alignment horizontal="right" wrapText="1"/>
    </xf>
    <xf numFmtId="0" fontId="5" fillId="0" borderId="0" xfId="0" applyFont="1" applyFill="1" applyAlignment="1"/>
    <xf numFmtId="0" fontId="4" fillId="0" borderId="0" xfId="0" applyFont="1" applyAlignment="1">
      <alignment horizontal="justify"/>
    </xf>
    <xf numFmtId="0" fontId="5" fillId="0" borderId="0" xfId="0" applyFont="1" applyAlignment="1">
      <alignment horizontal="justify"/>
    </xf>
    <xf numFmtId="3" fontId="7" fillId="0" borderId="0" xfId="0" applyNumberFormat="1" applyFont="1" applyAlignment="1"/>
    <xf numFmtId="0" fontId="4" fillId="0" borderId="0" xfId="0" applyFont="1" applyAlignment="1"/>
    <xf numFmtId="3" fontId="5" fillId="0" borderId="0" xfId="0" applyNumberFormat="1" applyFont="1" applyAlignment="1"/>
    <xf numFmtId="0" fontId="4" fillId="0" borderId="0" xfId="0" applyFont="1" applyFill="1" applyAlignment="1"/>
    <xf numFmtId="0" fontId="7" fillId="0" borderId="0" xfId="0" applyFont="1" applyAlignment="1">
      <alignment wrapText="1"/>
    </xf>
    <xf numFmtId="3" fontId="17" fillId="0" borderId="2" xfId="0" applyNumberFormat="1" applyFont="1" applyFill="1" applyBorder="1" applyAlignment="1">
      <alignment horizontal="left" vertical="top" wrapText="1"/>
    </xf>
    <xf numFmtId="0" fontId="6" fillId="0" borderId="0" xfId="1" applyAlignment="1" applyProtection="1">
      <alignment vertical="top"/>
    </xf>
    <xf numFmtId="0" fontId="7" fillId="0" borderId="0" xfId="0" applyFont="1" applyFill="1" applyBorder="1" applyAlignment="1">
      <alignment horizontal="left" vertical="center" wrapText="1"/>
    </xf>
    <xf numFmtId="0" fontId="5" fillId="6" borderId="4" xfId="0" applyFont="1" applyFill="1" applyBorder="1"/>
    <xf numFmtId="0" fontId="5" fillId="0" borderId="0" xfId="0" applyFont="1" applyAlignment="1">
      <alignment horizontal="left" vertical="top"/>
    </xf>
    <xf numFmtId="0" fontId="6" fillId="0" borderId="0" xfId="1" applyAlignment="1" applyProtection="1"/>
    <xf numFmtId="3" fontId="5" fillId="10" borderId="0" xfId="0" applyNumberFormat="1" applyFont="1" applyFill="1" applyAlignment="1">
      <alignment wrapText="1"/>
    </xf>
    <xf numFmtId="3" fontId="7" fillId="7" borderId="0" xfId="0" applyNumberFormat="1" applyFont="1" applyFill="1"/>
    <xf numFmtId="0" fontId="5" fillId="11" borderId="1" xfId="0" applyFont="1" applyFill="1" applyBorder="1"/>
    <xf numFmtId="0" fontId="7" fillId="0" borderId="0" xfId="0" applyFont="1" applyAlignment="1">
      <alignment horizontal="left" vertical="center"/>
    </xf>
    <xf numFmtId="3" fontId="12" fillId="0" borderId="2" xfId="3" applyNumberFormat="1" applyFont="1" applyBorder="1" applyAlignment="1">
      <alignment horizontal="left" vertical="top" wrapText="1"/>
    </xf>
    <xf numFmtId="3" fontId="17" fillId="0" borderId="2" xfId="3" applyNumberFormat="1" applyFont="1" applyBorder="1" applyAlignment="1">
      <alignment horizontal="left" vertical="top" wrapText="1"/>
    </xf>
    <xf numFmtId="0" fontId="26" fillId="0" borderId="0" xfId="0" applyFont="1"/>
    <xf numFmtId="0" fontId="27" fillId="0" borderId="0" xfId="0" applyFont="1"/>
    <xf numFmtId="0" fontId="26" fillId="0" borderId="0" xfId="0" applyFont="1" applyFill="1"/>
    <xf numFmtId="0" fontId="12" fillId="0" borderId="0" xfId="0" applyFont="1" applyBorder="1"/>
    <xf numFmtId="0" fontId="7" fillId="0" borderId="0" xfId="0" applyFont="1" applyFill="1" applyAlignment="1"/>
    <xf numFmtId="0" fontId="5" fillId="12" borderId="1" xfId="0" applyFont="1" applyFill="1" applyBorder="1"/>
    <xf numFmtId="0" fontId="5" fillId="12" borderId="0" xfId="0" applyFont="1" applyFill="1" applyAlignment="1">
      <alignment vertical="center" wrapText="1"/>
    </xf>
    <xf numFmtId="3" fontId="28" fillId="0" borderId="2" xfId="0" applyNumberFormat="1" applyFont="1" applyBorder="1"/>
    <xf numFmtId="2" fontId="28" fillId="0" borderId="2" xfId="0" applyNumberFormat="1" applyFont="1" applyBorder="1"/>
    <xf numFmtId="3" fontId="28" fillId="0" borderId="0" xfId="0" applyNumberFormat="1" applyFont="1"/>
    <xf numFmtId="3" fontId="29" fillId="0" borderId="0" xfId="0" applyNumberFormat="1" applyFont="1"/>
    <xf numFmtId="3" fontId="12" fillId="13" borderId="2" xfId="3" applyNumberFormat="1" applyFont="1" applyFill="1" applyBorder="1" applyAlignment="1">
      <alignment horizontal="left" wrapText="1"/>
    </xf>
    <xf numFmtId="43" fontId="5" fillId="0" borderId="0" xfId="2" applyFont="1" applyAlignment="1">
      <alignment horizontal="center"/>
    </xf>
    <xf numFmtId="165" fontId="5" fillId="0" borderId="0" xfId="2" applyNumberFormat="1" applyFont="1"/>
    <xf numFmtId="165" fontId="5" fillId="0" borderId="0" xfId="0" applyNumberFormat="1" applyFont="1"/>
    <xf numFmtId="3" fontId="12" fillId="13" borderId="2" xfId="0" applyNumberFormat="1" applyFont="1" applyFill="1" applyBorder="1" applyAlignment="1">
      <alignment horizontal="center" wrapText="1"/>
    </xf>
    <xf numFmtId="0" fontId="30" fillId="0" borderId="2" xfId="0" applyFont="1" applyBorder="1"/>
    <xf numFmtId="3" fontId="28" fillId="7" borderId="2" xfId="0" applyNumberFormat="1" applyFont="1" applyFill="1" applyBorder="1"/>
    <xf numFmtId="0" fontId="28" fillId="0" borderId="0" xfId="0" applyFont="1"/>
    <xf numFmtId="0" fontId="5" fillId="0" borderId="2" xfId="0" applyFont="1" applyBorder="1" applyAlignment="1">
      <alignment horizontal="right"/>
    </xf>
    <xf numFmtId="10" fontId="5" fillId="0" borderId="0" xfId="9" applyNumberFormat="1" applyFont="1"/>
    <xf numFmtId="0" fontId="28" fillId="0" borderId="0" xfId="0" applyFont="1" applyAlignment="1">
      <alignment horizontal="center" vertical="center"/>
    </xf>
    <xf numFmtId="3" fontId="5" fillId="0" borderId="2" xfId="0" applyNumberFormat="1" applyFont="1" applyFill="1" applyBorder="1"/>
    <xf numFmtId="0" fontId="7" fillId="0" borderId="0" xfId="0" applyFont="1" applyAlignment="1">
      <alignment horizontal="center" vertical="top" wrapText="1"/>
    </xf>
    <xf numFmtId="0" fontId="7" fillId="0" borderId="0" xfId="0" applyFont="1" applyAlignment="1">
      <alignment horizontal="left" vertical="center"/>
    </xf>
    <xf numFmtId="0" fontId="5" fillId="0" borderId="0" xfId="0" applyFont="1" applyAlignment="1">
      <alignment horizontal="left" vertical="top" wrapText="1"/>
    </xf>
    <xf numFmtId="0" fontId="5" fillId="0" borderId="0" xfId="0" applyFont="1" applyAlignment="1">
      <alignment horizontal="left" vertical="top"/>
    </xf>
    <xf numFmtId="0" fontId="28" fillId="0" borderId="0" xfId="0" applyFont="1" applyAlignment="1">
      <alignment horizontal="center" vertical="center"/>
    </xf>
  </cellXfs>
  <cellStyles count="10">
    <cellStyle name="Hipervínculo" xfId="1" builtinId="8"/>
    <cellStyle name="Millares" xfId="2" builtinId="3"/>
    <cellStyle name="Millares 2" xfId="4"/>
    <cellStyle name="Normal" xfId="0" builtinId="0"/>
    <cellStyle name="Normal 2" xfId="3"/>
    <cellStyle name="Normal 2 2" xfId="7"/>
    <cellStyle name="Normal 3" xfId="8"/>
    <cellStyle name="Porcentaje" xfId="9" builtinId="5"/>
    <cellStyle name="Porcentaje 2" xfId="6"/>
    <cellStyle name="Porcentaje 3" xf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BBB59"/>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minhap.gob.es/es-ES/Areas%20Tematicas/Administracion%20Electronica/OVEELL/Paginas/DatosFinanciacionEL.aspx"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5.bin"/><Relationship Id="rId1" Type="http://schemas.openxmlformats.org/officeDocument/2006/relationships/hyperlink" Target="http://www.minhap.gob.es/es-ES/Areas%20Tematicas/Administracion%20Electronica/OVEELL/Paginas/DatosFinanciacionEL.aspx" TargetMode="Externa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inhap.gob.es/es-ES/Areas%20Tematicas/Administracion%20Electronica/OVEELL/Paginas/DatosFinanciacionEL.aspx" TargetMode="External"/><Relationship Id="rId1" Type="http://schemas.openxmlformats.org/officeDocument/2006/relationships/hyperlink" Target="http://www.minhap.gob.es/es-ES/Areas%20Tematicas/Administracion%20Electronica/OVEELL/Paginas/DatosFinanciacionEL.aspx"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minhap.gob.es/es-ES/Areas%20Tematicas/Administracion%20Electronica/OVEELL/Paginas/DatosFinanciacionEL.aspx"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gobiernodecanarias.org/hacienda/intervencion/servicios/cuenta_general/"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erviciosweb.meh.es/apps/publicacionliquidacion/aspx/SeldescargaDC.aspx"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hyperlink" Target="http://www.minhap.gob.es/es-ES/Areas%20Tematicas/Administracion%20Electronica/OVEELL/Paginas/DatosFinanciacionEL.aspx"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erviciosweb.meh.es/apps/EntidadesLocales/" TargetMode="External"/><Relationship Id="rId2" Type="http://schemas.openxmlformats.org/officeDocument/2006/relationships/hyperlink" Target="http://serviciosweb.meh.es/apps/EntidadesLocales/" TargetMode="External"/><Relationship Id="rId1" Type="http://schemas.openxmlformats.org/officeDocument/2006/relationships/hyperlink" Target="http://www.minhap.gob.es/es-ES/Areas%20Tematicas/Administracion%20Electronica/OVEELL/Paginas/HaciendasLocalesencifras.aspx"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minhap.gob.es/es-ES/Areas%20Tematicas/Administracion%20Electronica/OVEELL/Paginas/HaciendasLocalesencifras.aspx"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92D050"/>
  </sheetPr>
  <dimension ref="A1:H40"/>
  <sheetViews>
    <sheetView topLeftCell="D1" zoomScaleNormal="100" workbookViewId="0">
      <selection activeCell="E38" sqref="E38"/>
    </sheetView>
  </sheetViews>
  <sheetFormatPr baseColWidth="10" defaultRowHeight="12.75"/>
  <cols>
    <col min="1" max="1" width="11.625" style="264" bestFit="1" customWidth="1"/>
    <col min="2" max="2" width="16" style="2" customWidth="1"/>
    <col min="3" max="3" width="77.25" style="2" customWidth="1"/>
    <col min="4" max="7" width="11" style="2"/>
    <col min="8" max="8" width="38.25" style="2" customWidth="1"/>
    <col min="9" max="16384" width="11" style="2"/>
  </cols>
  <sheetData>
    <row r="1" spans="2:8">
      <c r="G1" s="210"/>
    </row>
    <row r="2" spans="2:8">
      <c r="G2" s="210"/>
    </row>
    <row r="3" spans="2:8" ht="25.5">
      <c r="B3" s="249">
        <v>2013</v>
      </c>
      <c r="C3" s="34" t="s">
        <v>91</v>
      </c>
      <c r="D3" s="35" t="s">
        <v>385</v>
      </c>
      <c r="E3" s="35" t="s">
        <v>38</v>
      </c>
      <c r="F3" s="35" t="s">
        <v>88</v>
      </c>
      <c r="G3" s="41" t="s">
        <v>89</v>
      </c>
      <c r="H3" s="35" t="s">
        <v>90</v>
      </c>
    </row>
    <row r="4" spans="2:8" ht="12.95" customHeight="1">
      <c r="C4" s="34"/>
      <c r="D4" s="35"/>
      <c r="E4" s="35"/>
      <c r="F4" s="41"/>
      <c r="G4" s="41"/>
    </row>
    <row r="5" spans="2:8" ht="12.95" customHeight="1">
      <c r="C5" s="230" t="s">
        <v>27</v>
      </c>
      <c r="D5" s="35"/>
      <c r="E5" s="35"/>
      <c r="F5" s="41"/>
      <c r="G5" s="41"/>
    </row>
    <row r="6" spans="2:8" ht="12.95" customHeight="1">
      <c r="B6" s="256" t="s">
        <v>438</v>
      </c>
      <c r="C6" s="216" t="s">
        <v>444</v>
      </c>
      <c r="D6" s="40">
        <f>+'336A_2'!B6</f>
        <v>39981.32764000001</v>
      </c>
      <c r="E6" s="4"/>
      <c r="F6" s="40">
        <f>+E6+D6</f>
        <v>39981.32764000001</v>
      </c>
      <c r="G6" s="211" t="s">
        <v>382</v>
      </c>
      <c r="H6" s="4"/>
    </row>
    <row r="7" spans="2:8" ht="12.95" customHeight="1">
      <c r="B7" s="256" t="s">
        <v>30</v>
      </c>
      <c r="C7" s="233" t="s">
        <v>130</v>
      </c>
      <c r="D7" s="1">
        <f>'942M_2'!B6</f>
        <v>5049155.4892700007</v>
      </c>
      <c r="E7" s="35"/>
      <c r="F7" s="40">
        <f>+E7+D7</f>
        <v>5049155.4892700007</v>
      </c>
      <c r="G7" s="211" t="s">
        <v>58</v>
      </c>
      <c r="H7" s="4" t="s">
        <v>145</v>
      </c>
    </row>
    <row r="8" spans="2:8" ht="12.95" customHeight="1">
      <c r="B8" s="256" t="s">
        <v>140</v>
      </c>
      <c r="C8" s="217" t="s">
        <v>401</v>
      </c>
      <c r="D8" s="1">
        <f>'FP015'!B6</f>
        <v>-236607.41587296996</v>
      </c>
      <c r="E8" s="35"/>
      <c r="F8" s="40">
        <f t="shared" ref="F8:F14" si="0">+E8+D8</f>
        <v>-236607.41587296996</v>
      </c>
      <c r="G8" s="211"/>
      <c r="H8" s="10"/>
    </row>
    <row r="9" spans="2:8" ht="12.95" customHeight="1">
      <c r="B9" s="256" t="s">
        <v>101</v>
      </c>
      <c r="C9" s="219" t="s">
        <v>106</v>
      </c>
      <c r="D9" s="1">
        <f>'CS02'!B6</f>
        <v>419205.97604073514</v>
      </c>
      <c r="E9" s="35"/>
      <c r="F9" s="40">
        <f t="shared" si="0"/>
        <v>419205.97604073514</v>
      </c>
      <c r="G9" s="210"/>
      <c r="H9" s="4"/>
    </row>
    <row r="10" spans="2:8" ht="12.95" customHeight="1">
      <c r="B10" s="256" t="s">
        <v>102</v>
      </c>
      <c r="C10" s="11" t="s">
        <v>381</v>
      </c>
      <c r="D10" s="1">
        <f>'CS12'!B6</f>
        <v>889673.87369709287</v>
      </c>
      <c r="E10" s="36"/>
      <c r="F10" s="40">
        <f t="shared" si="0"/>
        <v>889673.87369709287</v>
      </c>
      <c r="G10" s="211"/>
      <c r="H10" s="4"/>
    </row>
    <row r="11" spans="2:8" ht="12.95" customHeight="1">
      <c r="B11" s="256" t="s">
        <v>103</v>
      </c>
      <c r="C11" s="216" t="s">
        <v>116</v>
      </c>
      <c r="D11" s="1">
        <f>'FP028'!B6</f>
        <v>722412.37439999997</v>
      </c>
      <c r="E11" s="36"/>
      <c r="F11" s="40">
        <f t="shared" si="0"/>
        <v>722412.37439999997</v>
      </c>
      <c r="G11" s="211"/>
      <c r="H11" s="10"/>
    </row>
    <row r="12" spans="2:8" ht="12.95" customHeight="1">
      <c r="B12" s="256" t="s">
        <v>104</v>
      </c>
      <c r="C12" s="216" t="s">
        <v>152</v>
      </c>
      <c r="D12" s="1">
        <f>FP027_2!B6</f>
        <v>404221.2203876205</v>
      </c>
      <c r="E12" s="35"/>
      <c r="F12" s="40">
        <f t="shared" si="0"/>
        <v>404221.2203876205</v>
      </c>
      <c r="G12" s="211"/>
      <c r="H12" s="4"/>
    </row>
    <row r="13" spans="2:8" ht="12.95" customHeight="1">
      <c r="B13" s="256" t="s">
        <v>123</v>
      </c>
      <c r="C13" s="216" t="s">
        <v>124</v>
      </c>
      <c r="D13" s="1">
        <f>'FP029'!B6</f>
        <v>153067.27406000003</v>
      </c>
      <c r="E13" s="35"/>
      <c r="F13" s="40">
        <f t="shared" si="0"/>
        <v>153067.27406000003</v>
      </c>
      <c r="G13" s="211"/>
      <c r="H13" s="4"/>
    </row>
    <row r="14" spans="2:8" ht="12.95" customHeight="1">
      <c r="B14" s="256" t="s">
        <v>105</v>
      </c>
      <c r="C14" s="216" t="s">
        <v>77</v>
      </c>
      <c r="D14" s="4"/>
      <c r="E14" s="40">
        <f>'AF04'!B6</f>
        <v>439130.37766090251</v>
      </c>
      <c r="F14" s="40">
        <f t="shared" si="0"/>
        <v>439130.37766090251</v>
      </c>
      <c r="G14" s="211"/>
      <c r="H14" s="4"/>
    </row>
    <row r="15" spans="2:8" ht="12.95" customHeight="1">
      <c r="B15" s="232"/>
      <c r="C15" s="230" t="s">
        <v>323</v>
      </c>
      <c r="D15" s="112">
        <f>+SUM(D6:D14)</f>
        <v>7441110.1196224792</v>
      </c>
      <c r="E15" s="112">
        <f t="shared" ref="E15:F15" si="1">+SUM(E6:E14)</f>
        <v>439130.37766090251</v>
      </c>
      <c r="F15" s="112">
        <f t="shared" si="1"/>
        <v>7880240.4972833814</v>
      </c>
      <c r="G15" s="211"/>
      <c r="H15" s="4"/>
    </row>
    <row r="16" spans="2:8" ht="12.95" customHeight="1">
      <c r="B16" s="232"/>
      <c r="C16" s="230" t="s">
        <v>26</v>
      </c>
      <c r="D16" s="41"/>
      <c r="E16" s="35"/>
      <c r="F16" s="40"/>
      <c r="G16" s="41"/>
      <c r="H16" s="4"/>
    </row>
    <row r="17" spans="2:8" ht="12.95" customHeight="1">
      <c r="B17" s="256" t="s">
        <v>32</v>
      </c>
      <c r="C17" s="219" t="s">
        <v>115</v>
      </c>
      <c r="D17" s="1">
        <f>'942M_1'!B6</f>
        <v>10458036.25873</v>
      </c>
      <c r="E17" s="1"/>
      <c r="F17" s="40">
        <f t="shared" ref="F17:F25" si="2">+E17+D17</f>
        <v>10458036.25873</v>
      </c>
      <c r="G17" s="210" t="s">
        <v>58</v>
      </c>
      <c r="H17" s="10"/>
    </row>
    <row r="18" spans="2:8" ht="12.95" customHeight="1">
      <c r="B18" s="256" t="s">
        <v>78</v>
      </c>
      <c r="C18" s="219" t="s">
        <v>150</v>
      </c>
      <c r="D18" s="1">
        <f>'FP030'!B6</f>
        <v>818953.40505000006</v>
      </c>
      <c r="E18" s="36"/>
      <c r="F18" s="40">
        <f t="shared" si="2"/>
        <v>818953.40505000006</v>
      </c>
      <c r="G18" s="210"/>
      <c r="H18" s="10"/>
    </row>
    <row r="19" spans="2:8" ht="12.95" customHeight="1">
      <c r="B19" s="256" t="s">
        <v>141</v>
      </c>
      <c r="C19" s="218" t="s">
        <v>131</v>
      </c>
      <c r="D19" s="1">
        <f>'FP016'!B6</f>
        <v>-340588.42713990551</v>
      </c>
      <c r="E19" s="1"/>
      <c r="F19" s="40">
        <f t="shared" si="2"/>
        <v>-340588.42713990551</v>
      </c>
      <c r="G19" s="210"/>
      <c r="H19" s="10"/>
    </row>
    <row r="20" spans="2:8" ht="12.95" customHeight="1">
      <c r="B20" s="256" t="s">
        <v>79</v>
      </c>
      <c r="C20" s="219" t="s">
        <v>121</v>
      </c>
      <c r="D20" s="1">
        <f>'FP031'!D39</f>
        <v>16632618.55300319</v>
      </c>
      <c r="E20" s="1"/>
      <c r="F20" s="40">
        <f t="shared" si="2"/>
        <v>16632618.55300319</v>
      </c>
      <c r="G20" s="210"/>
      <c r="H20" s="4"/>
    </row>
    <row r="21" spans="2:8" ht="12.95" customHeight="1">
      <c r="B21" s="256" t="s">
        <v>120</v>
      </c>
      <c r="C21" s="219" t="s">
        <v>122</v>
      </c>
      <c r="D21" s="1">
        <f>'FP032'!D39</f>
        <v>6715006.465461798</v>
      </c>
      <c r="E21" s="1"/>
      <c r="F21" s="40">
        <f t="shared" si="2"/>
        <v>6715006.465461798</v>
      </c>
      <c r="G21" s="210"/>
      <c r="H21" s="4"/>
    </row>
    <row r="22" spans="2:8" ht="12.95" customHeight="1">
      <c r="B22" s="256" t="s">
        <v>80</v>
      </c>
      <c r="C22" s="216" t="s">
        <v>380</v>
      </c>
      <c r="D22" s="1">
        <f>FP027_3!B6</f>
        <v>227423.78373398352</v>
      </c>
      <c r="E22" s="1"/>
      <c r="F22" s="40">
        <f t="shared" si="2"/>
        <v>227423.78373398352</v>
      </c>
      <c r="G22" s="210"/>
      <c r="H22" s="4"/>
    </row>
    <row r="23" spans="2:8" ht="12.95" customHeight="1">
      <c r="B23" s="256" t="s">
        <v>33</v>
      </c>
      <c r="C23" s="234" t="s">
        <v>34</v>
      </c>
      <c r="D23" s="1">
        <f>'942N_1'!B6</f>
        <v>71784.539300000004</v>
      </c>
      <c r="E23" s="1"/>
      <c r="F23" s="40">
        <f t="shared" si="2"/>
        <v>71784.539300000004</v>
      </c>
      <c r="G23" s="210"/>
      <c r="H23" s="4"/>
    </row>
    <row r="24" spans="2:8" ht="12.95" customHeight="1">
      <c r="B24" s="256" t="s">
        <v>31</v>
      </c>
      <c r="C24" s="4" t="s">
        <v>35</v>
      </c>
      <c r="D24" s="1">
        <f>'942A'!B6</f>
        <v>13612.063829999999</v>
      </c>
      <c r="E24" s="1"/>
      <c r="F24" s="40">
        <f t="shared" si="2"/>
        <v>13612.063829999999</v>
      </c>
      <c r="G24" s="210"/>
      <c r="H24" s="4"/>
    </row>
    <row r="25" spans="2:8" ht="12.95" customHeight="1">
      <c r="B25" s="256" t="s">
        <v>81</v>
      </c>
      <c r="C25" s="216" t="s">
        <v>151</v>
      </c>
      <c r="D25" s="4"/>
      <c r="E25" s="1">
        <f>'AF05'!E39</f>
        <v>703435.50933335326</v>
      </c>
      <c r="F25" s="40">
        <f t="shared" si="2"/>
        <v>703435.50933335326</v>
      </c>
      <c r="G25" s="210"/>
      <c r="H25" s="4"/>
    </row>
    <row r="26" spans="2:8" ht="12.95" customHeight="1">
      <c r="B26" s="4" t="s">
        <v>149</v>
      </c>
      <c r="C26" s="230" t="s">
        <v>322</v>
      </c>
      <c r="D26" s="235">
        <f>+SUM(D17:D25)</f>
        <v>34596846.64196907</v>
      </c>
      <c r="E26" s="235">
        <f>+SUM(E17:E25)</f>
        <v>703435.50933335326</v>
      </c>
      <c r="F26" s="113">
        <f>+SUM(F17:F25)</f>
        <v>35300282.15130242</v>
      </c>
      <c r="G26" s="210"/>
      <c r="H26" s="4"/>
    </row>
    <row r="27" spans="2:8" ht="12.95" customHeight="1">
      <c r="B27" s="12"/>
      <c r="C27" s="230" t="s">
        <v>324</v>
      </c>
      <c r="D27" s="113">
        <f>+D26+D15</f>
        <v>42037956.761591546</v>
      </c>
      <c r="E27" s="113">
        <f>+E26+E15</f>
        <v>1142565.8869942557</v>
      </c>
      <c r="F27" s="113">
        <f>+F26+F15</f>
        <v>43180522.648585804</v>
      </c>
      <c r="G27" s="210"/>
      <c r="H27" s="4"/>
    </row>
    <row r="28" spans="2:8">
      <c r="C28" s="236"/>
      <c r="D28" s="237"/>
      <c r="E28" s="237"/>
      <c r="F28" s="237"/>
      <c r="G28" s="4"/>
      <c r="H28" s="4"/>
    </row>
    <row r="29" spans="2:8">
      <c r="C29" s="4"/>
      <c r="D29" s="4"/>
      <c r="E29" s="4"/>
      <c r="F29" s="4"/>
      <c r="G29" s="4"/>
      <c r="H29" s="4"/>
    </row>
    <row r="30" spans="2:8">
      <c r="C30" s="218"/>
      <c r="D30" s="4"/>
      <c r="E30" s="4"/>
      <c r="F30" s="4"/>
      <c r="G30" s="4"/>
      <c r="H30" s="4"/>
    </row>
    <row r="31" spans="2:8">
      <c r="C31" s="219"/>
      <c r="D31" s="4"/>
      <c r="E31" s="4"/>
      <c r="F31" s="4"/>
      <c r="G31" s="4"/>
      <c r="H31" s="4"/>
    </row>
    <row r="32" spans="2:8">
      <c r="C32" s="219"/>
      <c r="D32" s="4"/>
      <c r="E32" s="4"/>
      <c r="F32" s="4"/>
      <c r="G32" s="4"/>
      <c r="H32" s="4"/>
    </row>
    <row r="33" spans="3:8">
      <c r="C33" s="219"/>
      <c r="D33" s="4"/>
      <c r="E33" s="4"/>
      <c r="F33" s="4"/>
      <c r="G33" s="4"/>
      <c r="H33" s="4"/>
    </row>
    <row r="34" spans="3:8">
      <c r="C34" s="216"/>
      <c r="D34" s="4"/>
      <c r="E34" s="4"/>
      <c r="F34" s="4"/>
      <c r="G34" s="4"/>
      <c r="H34" s="4"/>
    </row>
    <row r="35" spans="3:8">
      <c r="C35" s="219"/>
      <c r="D35" s="4"/>
      <c r="E35" s="4"/>
      <c r="F35" s="4"/>
      <c r="G35" s="4"/>
      <c r="H35" s="4"/>
    </row>
    <row r="36" spans="3:8">
      <c r="C36" s="11"/>
      <c r="D36" s="4"/>
      <c r="E36" s="4"/>
      <c r="F36" s="4"/>
      <c r="G36" s="4"/>
      <c r="H36" s="4"/>
    </row>
    <row r="37" spans="3:8">
      <c r="C37" s="4"/>
      <c r="D37" s="4"/>
      <c r="E37" s="4"/>
      <c r="F37" s="4"/>
      <c r="G37" s="4"/>
      <c r="H37" s="4"/>
    </row>
    <row r="38" spans="3:8">
      <c r="C38" s="4"/>
      <c r="D38" s="4"/>
      <c r="E38" s="4"/>
      <c r="F38" s="4"/>
      <c r="G38" s="4"/>
      <c r="H38" s="4"/>
    </row>
    <row r="39" spans="3:8">
      <c r="C39" s="4"/>
      <c r="D39" s="4"/>
      <c r="E39" s="4"/>
      <c r="F39" s="4"/>
      <c r="G39" s="4"/>
      <c r="H39" s="4"/>
    </row>
    <row r="40" spans="3:8">
      <c r="C40" s="4"/>
      <c r="D40" s="4"/>
      <c r="E40" s="4"/>
      <c r="F40" s="4"/>
      <c r="G40" s="4"/>
      <c r="H40" s="4"/>
    </row>
  </sheetData>
  <phoneticPr fontId="3"/>
  <pageMargins left="0.75" right="0.75" top="1" bottom="1" header="0.5" footer="0.5"/>
  <pageSetup paperSize="9"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00B050"/>
  </sheetPr>
  <dimension ref="B3:O130"/>
  <sheetViews>
    <sheetView topLeftCell="A22" zoomScale="115" zoomScaleNormal="115" workbookViewId="0">
      <selection activeCell="N43" sqref="N43"/>
    </sheetView>
  </sheetViews>
  <sheetFormatPr baseColWidth="10" defaultRowHeight="12.75"/>
  <cols>
    <col min="1" max="1" width="11" style="51"/>
    <col min="2" max="2" width="17" style="51" customWidth="1"/>
    <col min="3" max="3" width="18" style="51" customWidth="1"/>
    <col min="4" max="4" width="16.5" style="51" customWidth="1"/>
    <col min="5" max="9" width="11" style="51"/>
    <col min="10" max="10" width="5" style="51" customWidth="1"/>
    <col min="11" max="11" width="11" style="51"/>
    <col min="12" max="12" width="30" style="51" customWidth="1"/>
    <col min="13" max="16384" width="11" style="51"/>
  </cols>
  <sheetData>
    <row r="3" spans="2:15" ht="13.5">
      <c r="B3" s="193" t="s">
        <v>154</v>
      </c>
    </row>
    <row r="4" spans="2:15" ht="13.5">
      <c r="B4" s="201"/>
    </row>
    <row r="5" spans="2:15">
      <c r="B5" s="206" t="s">
        <v>113</v>
      </c>
      <c r="D5" s="207"/>
      <c r="E5" s="207"/>
    </row>
    <row r="6" spans="2:15">
      <c r="D6" s="207"/>
      <c r="E6" s="207"/>
      <c r="K6" s="206" t="s">
        <v>158</v>
      </c>
    </row>
    <row r="7" spans="2:15">
      <c r="C7" s="200" t="s">
        <v>126</v>
      </c>
      <c r="D7" s="205"/>
      <c r="E7" s="205"/>
      <c r="L7" s="248" t="s">
        <v>421</v>
      </c>
      <c r="N7" s="208"/>
    </row>
    <row r="8" spans="2:15" ht="41.25" thickBot="1">
      <c r="B8" s="204" t="s">
        <v>155</v>
      </c>
      <c r="C8" s="250" t="s">
        <v>159</v>
      </c>
      <c r="D8" s="251" t="s">
        <v>386</v>
      </c>
      <c r="E8" s="251" t="s">
        <v>387</v>
      </c>
      <c r="F8" s="250" t="s">
        <v>36</v>
      </c>
      <c r="G8" s="250" t="s">
        <v>46</v>
      </c>
      <c r="H8" s="250" t="s">
        <v>47</v>
      </c>
      <c r="I8" s="250" t="s">
        <v>48</v>
      </c>
      <c r="K8" s="202"/>
      <c r="L8" s="263" t="s">
        <v>423</v>
      </c>
      <c r="N8" s="208"/>
    </row>
    <row r="9" spans="2:15">
      <c r="B9" s="51" t="s">
        <v>49</v>
      </c>
      <c r="C9" s="190">
        <v>8421302.5</v>
      </c>
      <c r="D9" s="190">
        <f>+'336A_2'!D21+'942M_2'!D21+'FP015'!D21+'FP028'!D21+FP027_2!D21+'FP029'!D21+'CS02'!D21+'CS12'!D21</f>
        <v>1383388.541072696</v>
      </c>
      <c r="E9" s="190">
        <f>+'AF04'!E21</f>
        <v>0</v>
      </c>
      <c r="F9" s="190">
        <f>+'336A_2'!D21+'942M_2'!D21+'AF04'!E21+'FP015'!D21+'FP028'!D21+FP027_2!D21+'FP029'!D21+'CS02'!D21+'CS12'!D21</f>
        <v>1383388.541072696</v>
      </c>
      <c r="G9" s="190">
        <f t="shared" ref="G9:G27" si="0">F9*1000/C9</f>
        <v>164.27251497885226</v>
      </c>
      <c r="H9" s="190">
        <f t="shared" ref="H9:H27" si="1">G9-G$27</f>
        <v>-3.5687240095837751</v>
      </c>
      <c r="I9" s="190">
        <f t="shared" ref="I9:I26" si="2">H9*C9/1000</f>
        <v>-30053.304423717869</v>
      </c>
      <c r="K9" s="51" t="s">
        <v>49</v>
      </c>
      <c r="L9" s="190">
        <f>+'FP028'!D21+FP027_2!D21+'FP029'!D21</f>
        <v>166600.66554000002</v>
      </c>
      <c r="N9" s="209">
        <f>+D9+D36</f>
        <v>6798418.8777364772</v>
      </c>
      <c r="O9" s="209">
        <f>+E9+E36</f>
        <v>0</v>
      </c>
    </row>
    <row r="10" spans="2:15">
      <c r="B10" s="51" t="s">
        <v>50</v>
      </c>
      <c r="C10" s="190">
        <v>1336267.5</v>
      </c>
      <c r="D10" s="190">
        <f>+'336A_2'!D22+'942M_2'!D22+'FP015'!D22+'FP028'!D22+FP027_2!D22+'FP029'!D22+'CS02'!D22+'CS12'!D22</f>
        <v>258950.95576112461</v>
      </c>
      <c r="E10" s="190">
        <f>+'AF04'!E22</f>
        <v>0</v>
      </c>
      <c r="F10" s="190">
        <f>+'336A_2'!D22+'942M_2'!D22+'AF04'!E22+'FP015'!D22+'FP028'!D22+FP027_2!D22+'FP029'!D22+'CS02'!D22+'CS12'!D22</f>
        <v>258950.95576112461</v>
      </c>
      <c r="G10" s="190">
        <f t="shared" si="0"/>
        <v>193.78676482150811</v>
      </c>
      <c r="H10" s="190">
        <f t="shared" si="1"/>
        <v>25.945525833072082</v>
      </c>
      <c r="I10" s="190">
        <f t="shared" si="2"/>
        <v>34670.162941144648</v>
      </c>
      <c r="K10" s="51" t="s">
        <v>50</v>
      </c>
      <c r="L10" s="190">
        <f>+'FP028'!D22+FP027_2!D22+'FP029'!D22</f>
        <v>39042.024010000008</v>
      </c>
      <c r="N10" s="209">
        <f t="shared" ref="N10:N26" si="3">+D10+D37</f>
        <v>1327407.1116747311</v>
      </c>
      <c r="O10" s="209">
        <f t="shared" ref="O10:O27" si="4">+E10+E37</f>
        <v>0</v>
      </c>
    </row>
    <row r="11" spans="2:15">
      <c r="B11" s="51" t="s">
        <v>51</v>
      </c>
      <c r="C11" s="190">
        <v>1064960.5</v>
      </c>
      <c r="D11" s="190">
        <f>+'336A_2'!D23+'942M_2'!D23+'FP015'!D23+'FP028'!D23+FP027_2!D23+'FP029'!D23+'CS02'!D23+'CS12'!D23</f>
        <v>199865.13498099998</v>
      </c>
      <c r="E11" s="190">
        <f>+'AF04'!E23</f>
        <v>0</v>
      </c>
      <c r="F11" s="190">
        <f>+'336A_2'!D23+'942M_2'!D23+'AF04'!E23+'FP015'!D23+'FP028'!D23+FP027_2!D23+'FP029'!D23+'CS02'!D23+'CS12'!D23</f>
        <v>199865.13498099998</v>
      </c>
      <c r="G11" s="190">
        <f t="shared" si="0"/>
        <v>187.67375407914187</v>
      </c>
      <c r="H11" s="190">
        <f t="shared" si="1"/>
        <v>19.83251509070584</v>
      </c>
      <c r="I11" s="190">
        <f t="shared" si="2"/>
        <v>21120.845187255636</v>
      </c>
      <c r="K11" s="51" t="s">
        <v>51</v>
      </c>
      <c r="L11" s="190">
        <f>+'FP028'!D23+FP027_2!D23+'FP029'!H23</f>
        <v>24522.217159999997</v>
      </c>
      <c r="N11" s="209">
        <f t="shared" si="3"/>
        <v>926508.14575528505</v>
      </c>
      <c r="O11" s="209">
        <f t="shared" si="4"/>
        <v>0</v>
      </c>
    </row>
    <row r="12" spans="2:15">
      <c r="B12" s="51" t="s">
        <v>52</v>
      </c>
      <c r="C12" s="190">
        <v>1107558</v>
      </c>
      <c r="D12" s="190">
        <f>+'336A_2'!D24+'942M_2'!D24+'FP015'!D24+'FP028'!D24+FP027_2!D24+'FP029'!D24+'CS02'!D24+'CS12'!D24</f>
        <v>142894.89525495213</v>
      </c>
      <c r="E12" s="190">
        <f>+'AF04'!E24</f>
        <v>0</v>
      </c>
      <c r="F12" s="190">
        <f>+'336A_2'!D24+'942M_2'!D24+'AF04'!E24+'FP015'!D24+'FP028'!D24+FP027_2!D24+'FP029'!D24+'CS02'!D24+'CS12'!D24</f>
        <v>142894.89525495213</v>
      </c>
      <c r="G12" s="190">
        <f t="shared" si="0"/>
        <v>129.01797942405918</v>
      </c>
      <c r="H12" s="190">
        <f t="shared" si="1"/>
        <v>-38.823259564376855</v>
      </c>
      <c r="I12" s="190">
        <f t="shared" si="2"/>
        <v>-42999.011716602101</v>
      </c>
      <c r="K12" s="51" t="s">
        <v>52</v>
      </c>
      <c r="L12" s="190">
        <f>+'FP028'!D24+FP027_2!D24+'FP029'!D24</f>
        <v>32256.806940000006</v>
      </c>
      <c r="N12" s="209">
        <f t="shared" si="3"/>
        <v>1083671.0710880002</v>
      </c>
      <c r="O12" s="209">
        <f t="shared" si="4"/>
        <v>0</v>
      </c>
    </row>
    <row r="13" spans="2:15">
      <c r="B13" s="51" t="s">
        <v>53</v>
      </c>
      <c r="C13" s="190">
        <v>2111747</v>
      </c>
      <c r="D13" s="190">
        <f>+'336A_2'!D25+'942M_2'!D25+'FP015'!D25+'FP028'!D25+FP027_2!D25+'FP029'!D25+'CS02'!D25+'CS12'!D25</f>
        <v>773048.93919462047</v>
      </c>
      <c r="E13" s="190">
        <f>+'AF04'!E25</f>
        <v>0</v>
      </c>
      <c r="F13" s="190">
        <f>+'336A_2'!D25+'942M_2'!D25+'AF04'!E25+'FP015'!D25+'FP028'!D25+FP027_2!D25+'FP029'!D25+'CS02'!D25+'CS12'!D25</f>
        <v>773048.93919462047</v>
      </c>
      <c r="G13" s="190">
        <f t="shared" si="0"/>
        <v>366.07081207863467</v>
      </c>
      <c r="H13" s="190">
        <f t="shared" si="1"/>
        <v>198.22957309019864</v>
      </c>
      <c r="I13" s="190">
        <f t="shared" si="2"/>
        <v>418610.7062845077</v>
      </c>
      <c r="K13" s="51" t="s">
        <v>53</v>
      </c>
      <c r="L13" s="190">
        <f>+'FP028'!D25+FP027_2!D25+'FP029'!D25</f>
        <v>422556.86202762049</v>
      </c>
      <c r="N13" s="209">
        <f t="shared" si="3"/>
        <v>2249868.5377205843</v>
      </c>
      <c r="O13" s="209">
        <f t="shared" si="4"/>
        <v>0</v>
      </c>
    </row>
    <row r="14" spans="2:15">
      <c r="B14" s="51" t="s">
        <v>54</v>
      </c>
      <c r="C14" s="190">
        <v>590272</v>
      </c>
      <c r="D14" s="190">
        <f>+'336A_2'!D26+'942M_2'!D26+'FP015'!D26+'FP028'!D26+FP027_2!D26+'FP029'!D26+'CS02'!D26+'CS12'!D26</f>
        <v>97952.671349625278</v>
      </c>
      <c r="E14" s="190">
        <f>+'AF04'!E26</f>
        <v>0</v>
      </c>
      <c r="F14" s="190">
        <f>+'336A_2'!D26+'942M_2'!D26+'AF04'!E26+'FP015'!D26+'FP028'!D26+FP027_2!D26+'FP029'!D26+'CS02'!D26+'CS12'!D26</f>
        <v>97952.671349625278</v>
      </c>
      <c r="G14" s="190">
        <f t="shared" si="0"/>
        <v>165.94497341839912</v>
      </c>
      <c r="H14" s="190">
        <f t="shared" si="1"/>
        <v>-1.8962655700369169</v>
      </c>
      <c r="I14" s="190">
        <f t="shared" si="2"/>
        <v>-1119.3124705568309</v>
      </c>
      <c r="K14" s="51" t="s">
        <v>54</v>
      </c>
      <c r="L14" s="190">
        <f>+'FP028'!D26+FP027_2!D26+'FP029'!H26</f>
        <v>0</v>
      </c>
      <c r="N14" s="209">
        <f t="shared" si="3"/>
        <v>536894.09756824235</v>
      </c>
      <c r="O14" s="209">
        <f t="shared" si="4"/>
        <v>0</v>
      </c>
    </row>
    <row r="15" spans="2:15">
      <c r="B15" s="51" t="s">
        <v>55</v>
      </c>
      <c r="C15" s="190">
        <v>2507332.5</v>
      </c>
      <c r="D15" s="190">
        <f>+'336A_2'!D27+'942M_2'!D27+'FP015'!D27+'FP028'!D27+FP027_2!D27+'FP029'!D27+'CS02'!D27+'CS12'!D27</f>
        <v>594371.47974900017</v>
      </c>
      <c r="E15" s="190">
        <f>+'AF04'!E27</f>
        <v>0</v>
      </c>
      <c r="F15" s="190">
        <f>+'336A_2'!D27+'942M_2'!D27+'AF04'!E27+'FP015'!D27+'FP028'!D27+FP027_2!D27+'FP029'!D27+'CS02'!D27+'CS12'!D27</f>
        <v>594371.47974900017</v>
      </c>
      <c r="G15" s="190">
        <f t="shared" si="0"/>
        <v>237.0533145280892</v>
      </c>
      <c r="H15" s="190">
        <f t="shared" si="1"/>
        <v>69.212075539653171</v>
      </c>
      <c r="I15" s="190">
        <f t="shared" si="2"/>
        <v>173537.68639302743</v>
      </c>
      <c r="K15" s="51" t="s">
        <v>55</v>
      </c>
      <c r="L15" s="190">
        <f>+'FP028'!D27+FP027_2!D27+'FP029'!D27</f>
        <v>66907.661559999993</v>
      </c>
      <c r="N15" s="209">
        <f t="shared" si="3"/>
        <v>2288862.2878821478</v>
      </c>
      <c r="O15" s="209">
        <f t="shared" si="4"/>
        <v>0</v>
      </c>
    </row>
    <row r="16" spans="2:15">
      <c r="B16" s="51" t="s">
        <v>56</v>
      </c>
      <c r="C16" s="190">
        <v>2089804.5</v>
      </c>
      <c r="D16" s="190">
        <f>+'336A_2'!D28+'942M_2'!D28+'FP015'!D28+'FP028'!D28+FP027_2!D28+'FP029'!D28+'CS02'!D28+'CS12'!D28</f>
        <v>429506.26439499995</v>
      </c>
      <c r="E16" s="190">
        <f>+'AF04'!E28</f>
        <v>0</v>
      </c>
      <c r="F16" s="190">
        <f>+'336A_2'!D28+'942M_2'!D28+'AF04'!E28+'FP015'!D28+'FP028'!D28+FP027_2!D28+'FP029'!D28+'CS02'!D28+'CS12'!D28</f>
        <v>429506.26439499995</v>
      </c>
      <c r="G16" s="190">
        <f t="shared" si="0"/>
        <v>205.52461457279853</v>
      </c>
      <c r="H16" s="190">
        <f t="shared" si="1"/>
        <v>37.683375584362494</v>
      </c>
      <c r="I16" s="190">
        <f t="shared" si="2"/>
        <v>78750.887871390863</v>
      </c>
      <c r="K16" s="51" t="s">
        <v>56</v>
      </c>
      <c r="L16" s="190">
        <f>+'FP028'!D28+FP027_2!D28+'FP029'!D28</f>
        <v>46221.316000000006</v>
      </c>
      <c r="N16" s="209">
        <f t="shared" si="3"/>
        <v>1742493.4045516616</v>
      </c>
      <c r="O16" s="209">
        <f t="shared" si="4"/>
        <v>0</v>
      </c>
    </row>
    <row r="17" spans="2:15">
      <c r="B17" s="51" t="s">
        <v>57</v>
      </c>
      <c r="C17" s="190">
        <v>7536276.5</v>
      </c>
      <c r="D17" s="190">
        <f>+'336A_2'!D29+'942M_2'!D29+'FP015'!D29+'FP028'!D29+FP027_2!D29+'FP029'!D29+'CS02'!D29+'CS12'!D29</f>
        <v>1005751.2551909926</v>
      </c>
      <c r="E17" s="190">
        <f>+'AF04'!E29</f>
        <v>0</v>
      </c>
      <c r="F17" s="190">
        <f>+'336A_2'!D29+'942M_2'!D29+'AF04'!E29+'FP015'!D29+'FP028'!D29+FP027_2!D29+'FP029'!D29+'CS02'!D29+'CS12'!D29</f>
        <v>1005751.2551909926</v>
      </c>
      <c r="G17" s="190">
        <f t="shared" si="0"/>
        <v>133.45466493844708</v>
      </c>
      <c r="H17" s="190">
        <f t="shared" si="1"/>
        <v>-34.386574049988951</v>
      </c>
      <c r="I17" s="190">
        <f t="shared" si="2"/>
        <v>-259146.72992844155</v>
      </c>
      <c r="K17" s="51" t="s">
        <v>57</v>
      </c>
      <c r="L17" s="190">
        <f>+'FP028'!D29+FP027_2!D29+'FP029'!D29</f>
        <v>214849.84890000004</v>
      </c>
      <c r="N17" s="209">
        <f t="shared" si="3"/>
        <v>7993958.6818609219</v>
      </c>
      <c r="O17" s="209">
        <f t="shared" si="4"/>
        <v>0</v>
      </c>
    </row>
    <row r="18" spans="2:15">
      <c r="B18" s="51" t="s">
        <v>39</v>
      </c>
      <c r="C18" s="190">
        <v>5059329.5</v>
      </c>
      <c r="D18" s="190">
        <f>+'336A_2'!D30+'942M_2'!D30+'FP015'!D30+'FP028'!D30+FP027_2!D30+'FP029'!D30+'CS02'!D30+'CS12'!D30</f>
        <v>715314.85627300001</v>
      </c>
      <c r="E18" s="190">
        <f>+'AF04'!E30</f>
        <v>0</v>
      </c>
      <c r="F18" s="190">
        <f>+'336A_2'!D30+'942M_2'!D30+'AF04'!E30+'FP015'!D30+'FP028'!D30+FP027_2!D30+'FP029'!D30+'CS02'!D30+'CS12'!D30</f>
        <v>715314.85627300001</v>
      </c>
      <c r="G18" s="190">
        <f t="shared" si="0"/>
        <v>141.38530733627846</v>
      </c>
      <c r="H18" s="190">
        <f t="shared" si="1"/>
        <v>-26.455931652157574</v>
      </c>
      <c r="I18" s="190">
        <f t="shared" si="2"/>
        <v>-133849.27545774454</v>
      </c>
      <c r="K18" s="51" t="s">
        <v>39</v>
      </c>
      <c r="L18" s="190">
        <f>+'FP028'!D30+FP027_2!D30+'FP029'!D30</f>
        <v>112395.63505000001</v>
      </c>
      <c r="N18" s="209">
        <f t="shared" si="3"/>
        <v>4315045.1307199448</v>
      </c>
      <c r="O18" s="209">
        <f t="shared" si="4"/>
        <v>0</v>
      </c>
    </row>
    <row r="19" spans="2:15">
      <c r="B19" s="51" t="s">
        <v>71</v>
      </c>
      <c r="C19" s="190">
        <v>1101818</v>
      </c>
      <c r="D19" s="190">
        <f>+'336A_2'!D31+'942M_2'!D31+'FP015'!D31+'FP028'!D31+FP027_2!D31+'FP029'!D31+'CS02'!D31+'CS12'!D31</f>
        <v>271392.918832</v>
      </c>
      <c r="E19" s="190">
        <f>+'AF04'!E31</f>
        <v>0</v>
      </c>
      <c r="F19" s="190">
        <f>+'336A_2'!D31+'942M_2'!D31+'AF04'!E31+'FP015'!D31+'FP028'!D31+FP027_2!D31+'FP029'!D31+'CS02'!D31+'CS12'!D31</f>
        <v>271392.918832</v>
      </c>
      <c r="G19" s="190">
        <f t="shared" si="0"/>
        <v>246.31374585639372</v>
      </c>
      <c r="H19" s="190">
        <f t="shared" si="1"/>
        <v>78.472506867957691</v>
      </c>
      <c r="I19" s="190">
        <f t="shared" si="2"/>
        <v>86462.420572239411</v>
      </c>
      <c r="K19" s="51" t="s">
        <v>71</v>
      </c>
      <c r="L19" s="190">
        <f>+'FP028'!D31+FP027_2!D31+'FP029'!D31</f>
        <v>23513.75272</v>
      </c>
      <c r="N19" s="209">
        <f t="shared" si="3"/>
        <v>852356.54392746754</v>
      </c>
      <c r="O19" s="209">
        <f t="shared" si="4"/>
        <v>0</v>
      </c>
    </row>
    <row r="20" spans="2:15">
      <c r="B20" s="51" t="s">
        <v>72</v>
      </c>
      <c r="C20" s="190">
        <v>2757317.5</v>
      </c>
      <c r="D20" s="190">
        <f>+'336A_2'!D32+'942M_2'!D32+'FP015'!D32+'FP028'!D32+FP027_2!D32+'FP029'!D32+'CS02'!D32+'CS12'!D32</f>
        <v>518584.42903400003</v>
      </c>
      <c r="E20" s="190">
        <f>+'AF04'!E32</f>
        <v>0</v>
      </c>
      <c r="F20" s="190">
        <f>+'336A_2'!D32+'942M_2'!D32+'AF04'!E32+'FP015'!D32+'FP028'!D32+FP027_2!D32+'FP029'!D32+'CS02'!D32+'CS12'!D32</f>
        <v>518584.42903400003</v>
      </c>
      <c r="G20" s="190">
        <f t="shared" si="0"/>
        <v>188.07570366270843</v>
      </c>
      <c r="H20" s="190">
        <f t="shared" si="1"/>
        <v>20.234464674272402</v>
      </c>
      <c r="I20" s="190">
        <f t="shared" si="2"/>
        <v>55792.843549503094</v>
      </c>
      <c r="K20" s="51" t="s">
        <v>72</v>
      </c>
      <c r="L20" s="190">
        <f>+'FP028'!D32+FP027_2!D32+'FP029'!D32</f>
        <v>69008.74179</v>
      </c>
      <c r="N20" s="209">
        <f t="shared" si="3"/>
        <v>2084179.4412398075</v>
      </c>
      <c r="O20" s="209">
        <f t="shared" si="4"/>
        <v>0</v>
      </c>
    </row>
    <row r="21" spans="2:15">
      <c r="B21" s="51" t="s">
        <v>73</v>
      </c>
      <c r="C21" s="190">
        <v>6474995.5</v>
      </c>
      <c r="D21" s="190">
        <f>+'336A_2'!D33+'942M_2'!D33+'FP015'!D33+'FP028'!D33+FP027_2!D33+'FP029'!D33+'CS02'!D33+'CS12'!D33</f>
        <v>787897.72572154808</v>
      </c>
      <c r="E21" s="190">
        <f>+'AF04'!E33</f>
        <v>0</v>
      </c>
      <c r="F21" s="190">
        <f>+'336A_2'!D33+'942M_2'!D33+'AF04'!E33+'FP015'!D33+'FP028'!D33+FP027_2!D33+'FP029'!D33+'CS02'!D33+'CS12'!D33</f>
        <v>787897.72572154808</v>
      </c>
      <c r="G21" s="190">
        <f t="shared" si="0"/>
        <v>121.68313101090929</v>
      </c>
      <c r="H21" s="190">
        <f t="shared" si="1"/>
        <v>-46.15810797752674</v>
      </c>
      <c r="I21" s="190">
        <f t="shared" si="2"/>
        <v>-298873.54144299973</v>
      </c>
      <c r="K21" s="51" t="s">
        <v>73</v>
      </c>
      <c r="L21" s="190">
        <f>+'FP028'!D33+FP027_2!D33+'FP029'!H33</f>
        <v>0</v>
      </c>
      <c r="N21" s="209">
        <f t="shared" si="3"/>
        <v>6920773.408564344</v>
      </c>
      <c r="O21" s="209">
        <f t="shared" si="4"/>
        <v>0</v>
      </c>
    </row>
    <row r="22" spans="2:15">
      <c r="B22" s="51" t="s">
        <v>74</v>
      </c>
      <c r="C22" s="190">
        <v>1469433.5</v>
      </c>
      <c r="D22" s="190">
        <f>+'336A_2'!D34+'942M_2'!D34+'FP015'!D34+'FP028'!D34+FP027_2!D34+'FP029'!D34+'CS02'!D34+'CS12'!D34</f>
        <v>195008.35068100001</v>
      </c>
      <c r="E22" s="190">
        <f>+'AF04'!E34</f>
        <v>0</v>
      </c>
      <c r="F22" s="190">
        <f>+'336A_2'!D34+'942M_2'!D34+'AF04'!E34+'FP015'!D34+'FP028'!D34+FP027_2!D34+'FP029'!D34+'CS02'!D34+'CS12'!D34</f>
        <v>195008.35068100001</v>
      </c>
      <c r="G22" s="190">
        <f t="shared" si="0"/>
        <v>132.70988491891606</v>
      </c>
      <c r="H22" s="190">
        <f t="shared" si="1"/>
        <v>-35.131354069519972</v>
      </c>
      <c r="I22" s="190">
        <f t="shared" si="2"/>
        <v>-51623.188570113976</v>
      </c>
      <c r="K22" s="51" t="s">
        <v>74</v>
      </c>
      <c r="L22" s="190">
        <f>+'FP028'!D34+FP027_2!D34+'FP029'!H34</f>
        <v>26000.019090000005</v>
      </c>
      <c r="N22" s="209">
        <f t="shared" si="3"/>
        <v>1160330.6813199511</v>
      </c>
      <c r="O22" s="209">
        <f t="shared" si="4"/>
        <v>0</v>
      </c>
    </row>
    <row r="23" spans="2:15">
      <c r="B23" s="51" t="s">
        <v>75</v>
      </c>
      <c r="C23" s="190">
        <v>642633.5</v>
      </c>
      <c r="D23" s="190">
        <f>+'336A_2'!D35+'942M_2'!D35+'FP015'!D35+'FP028'!D35+FP027_2!D35+'FP029'!D35+'CS02'!D35+'CS12'!D35</f>
        <v>542.22209099999998</v>
      </c>
      <c r="E23" s="190">
        <f>+'AF04'!E35</f>
        <v>99603.173914556741</v>
      </c>
      <c r="F23" s="190">
        <f>+'336A_2'!D35+'942M_2'!D35+'AF04'!E35+'FP015'!D35+'FP028'!D35+FP027_2!D35+'FP029'!D35+'CS02'!D35+'CS12'!D35</f>
        <v>100145.39600555674</v>
      </c>
      <c r="G23" s="190">
        <f t="shared" si="0"/>
        <v>155.83594071201819</v>
      </c>
      <c r="H23" s="190">
        <f t="shared" si="1"/>
        <v>-12.005298276417847</v>
      </c>
      <c r="I23" s="190">
        <f t="shared" si="2"/>
        <v>-7715.0068499183681</v>
      </c>
      <c r="K23" s="51" t="s">
        <v>75</v>
      </c>
      <c r="L23" s="190">
        <f>+'FP028'!D35+FP027_2!D35+'FP029'!D35</f>
        <v>0</v>
      </c>
      <c r="N23" s="209">
        <f t="shared" si="3"/>
        <v>303644.91138317843</v>
      </c>
      <c r="O23" s="209">
        <f t="shared" si="4"/>
        <v>259233.45189776502</v>
      </c>
    </row>
    <row r="24" spans="2:15">
      <c r="B24" s="51" t="s">
        <v>76</v>
      </c>
      <c r="C24" s="190">
        <v>2190333.5</v>
      </c>
      <c r="D24" s="190">
        <f>+'336A_2'!D36+'942M_2'!D36+'FP015'!D36+'FP028'!D36+FP027_2!D36+'FP029'!D36+'CS02'!D36+'CS12'!D36</f>
        <v>3252.3199629999999</v>
      </c>
      <c r="E24" s="190">
        <f>+'AF04'!E36</f>
        <v>339527.20374634577</v>
      </c>
      <c r="F24" s="190">
        <f>+'336A_2'!D36+'942M_2'!D36+'AF04'!E36+'FP015'!D36+'FP028'!D36+FP027_2!D36+'FP029'!D36+'CS02'!D36+'CS12'!D36</f>
        <v>342779.52370934573</v>
      </c>
      <c r="G24" s="190">
        <f t="shared" si="0"/>
        <v>156.49649868814302</v>
      </c>
      <c r="H24" s="190">
        <f t="shared" si="1"/>
        <v>-11.344740300293012</v>
      </c>
      <c r="I24" s="190">
        <f t="shared" si="2"/>
        <v>-24848.764728531845</v>
      </c>
      <c r="K24" s="51" t="s">
        <v>76</v>
      </c>
      <c r="L24" s="190">
        <f>+'FP028'!D36+FP027_2!D36+'FP029'!D36</f>
        <v>1313.578</v>
      </c>
      <c r="N24" s="209">
        <f t="shared" si="3"/>
        <v>1098650.6853216561</v>
      </c>
      <c r="O24" s="209">
        <f>+E24+E51</f>
        <v>883332.43509649066</v>
      </c>
    </row>
    <row r="25" spans="2:15">
      <c r="B25" s="51" t="s">
        <v>17</v>
      </c>
      <c r="C25" s="190">
        <v>320514.5</v>
      </c>
      <c r="D25" s="190">
        <f>+'336A_2'!D37+'942M_2'!D37+'FP015'!D37+'FP028'!D37+FP027_2!D37+'FP029'!D37+'CS02'!D37+'CS12'!D37</f>
        <v>52552.41052591952</v>
      </c>
      <c r="E25" s="190">
        <f>+'AF04'!E37</f>
        <v>0</v>
      </c>
      <c r="F25" s="190">
        <f>+'336A_2'!D37+'942M_2'!D37+'AF04'!E37+'FP015'!D37+'FP028'!D37+FP027_2!D37+'FP029'!D37+'CS02'!D37+'CS12'!D37</f>
        <v>52552.41052591952</v>
      </c>
      <c r="G25" s="190">
        <f t="shared" si="0"/>
        <v>163.96266167652172</v>
      </c>
      <c r="H25" s="190">
        <f t="shared" si="1"/>
        <v>-3.878577311914313</v>
      </c>
      <c r="I25" s="190">
        <f t="shared" si="2"/>
        <v>-1243.14026783956</v>
      </c>
      <c r="K25" s="51" t="s">
        <v>17</v>
      </c>
      <c r="L25" s="190">
        <f>+'FP028'!D37+FP027_2!D37+'FP029'!H37</f>
        <v>0</v>
      </c>
      <c r="N25" s="209">
        <f t="shared" si="3"/>
        <v>287159.03002231749</v>
      </c>
      <c r="O25" s="209">
        <f t="shared" si="4"/>
        <v>0</v>
      </c>
    </row>
    <row r="26" spans="2:15">
      <c r="B26" s="51" t="s">
        <v>18</v>
      </c>
      <c r="C26" s="190">
        <v>168665.5</v>
      </c>
      <c r="D26" s="190">
        <f>+'336A_2'!D38+'942M_2'!D38+'FP015'!D38+'FP028'!D38+FP027_2!D38+'FP029'!D38+'CS02'!D38+'CS12'!D38</f>
        <v>10834.749551999999</v>
      </c>
      <c r="E26" s="190">
        <f>+'AF04'!E38</f>
        <v>0</v>
      </c>
      <c r="F26" s="190">
        <f>+'336A_2'!D38+'942M_2'!D38+'AF04'!E38+'FP015'!D38+'FP028'!D38+FP027_2!D38+'FP029'!D38+'CS02'!D38+'CS12'!D38</f>
        <v>10834.749551999999</v>
      </c>
      <c r="G26" s="190">
        <f t="shared" si="0"/>
        <v>64.238089899831323</v>
      </c>
      <c r="H26" s="190">
        <f t="shared" si="1"/>
        <v>-103.60314908860471</v>
      </c>
      <c r="I26" s="190">
        <f t="shared" si="2"/>
        <v>-17474.276942604058</v>
      </c>
      <c r="K26" s="51" t="s">
        <v>18</v>
      </c>
      <c r="L26" s="190">
        <f>+'FP028'!D38+FP027_2!D38+'FP029'!D38</f>
        <v>0</v>
      </c>
      <c r="N26" s="209">
        <f t="shared" si="3"/>
        <v>67734.713254825023</v>
      </c>
      <c r="O26" s="209">
        <f t="shared" si="4"/>
        <v>0</v>
      </c>
    </row>
    <row r="27" spans="2:15" ht="14.25" thickBot="1">
      <c r="B27" s="53" t="s">
        <v>19</v>
      </c>
      <c r="C27" s="189">
        <v>46950562</v>
      </c>
      <c r="D27" s="189">
        <f>SUM(D9:D26)</f>
        <v>7441110.1196224801</v>
      </c>
      <c r="E27" s="189">
        <f>SUM(E9:E26)</f>
        <v>439130.37766090251</v>
      </c>
      <c r="F27" s="197">
        <f>SUM(F9:F26)</f>
        <v>7880240.4972833833</v>
      </c>
      <c r="G27" s="197">
        <f t="shared" si="0"/>
        <v>167.84123898843603</v>
      </c>
      <c r="H27" s="197">
        <f t="shared" si="1"/>
        <v>0</v>
      </c>
      <c r="I27" s="197">
        <f>SUM(I9:I26)</f>
        <v>-1.6625563148409128E-9</v>
      </c>
      <c r="K27" s="53" t="s">
        <v>19</v>
      </c>
      <c r="L27" s="189">
        <f>SUM(L9:L26)</f>
        <v>1245189.1287876207</v>
      </c>
      <c r="N27" s="189">
        <f>SUM(N9:N26)</f>
        <v>42037956.761591546</v>
      </c>
      <c r="O27" s="209">
        <f t="shared" si="4"/>
        <v>1142565.8869942557</v>
      </c>
    </row>
    <row r="29" spans="2:15">
      <c r="D29" s="214">
        <f>+D27-Resumen!D15</f>
        <v>0</v>
      </c>
      <c r="E29" s="214">
        <f>+E27-Resumen!E15</f>
        <v>0</v>
      </c>
      <c r="F29" s="214">
        <f>+F27-Resumen!F15</f>
        <v>0</v>
      </c>
      <c r="G29" s="190"/>
    </row>
    <row r="30" spans="2:15" ht="13.5">
      <c r="B30" s="193" t="s">
        <v>156</v>
      </c>
    </row>
    <row r="31" spans="2:15" ht="13.5">
      <c r="B31" s="201"/>
      <c r="D31" s="207"/>
      <c r="E31" s="207"/>
    </row>
    <row r="32" spans="2:15">
      <c r="B32" s="206" t="s">
        <v>113</v>
      </c>
      <c r="D32" s="207"/>
      <c r="E32" s="207"/>
    </row>
    <row r="33" spans="2:12">
      <c r="D33" s="207"/>
      <c r="E33" s="207"/>
      <c r="K33" s="206" t="s">
        <v>158</v>
      </c>
    </row>
    <row r="34" spans="2:12">
      <c r="C34" s="200" t="s">
        <v>126</v>
      </c>
      <c r="D34" s="205"/>
      <c r="E34" s="205"/>
      <c r="L34" s="248" t="s">
        <v>422</v>
      </c>
    </row>
    <row r="35" spans="2:12" ht="41.25" thickBot="1">
      <c r="B35" s="204" t="s">
        <v>414</v>
      </c>
      <c r="C35" s="203" t="s">
        <v>159</v>
      </c>
      <c r="D35" s="183" t="s">
        <v>386</v>
      </c>
      <c r="E35" s="183" t="s">
        <v>387</v>
      </c>
      <c r="F35" s="203" t="s">
        <v>36</v>
      </c>
      <c r="G35" s="203" t="s">
        <v>46</v>
      </c>
      <c r="H35" s="203" t="s">
        <v>47</v>
      </c>
      <c r="I35" s="203" t="s">
        <v>48</v>
      </c>
      <c r="K35" s="202"/>
      <c r="L35" s="263" t="s">
        <v>424</v>
      </c>
    </row>
    <row r="36" spans="2:12">
      <c r="B36" s="51" t="s">
        <v>49</v>
      </c>
      <c r="C36" s="190">
        <v>8421302.5</v>
      </c>
      <c r="D36" s="190">
        <f>+'942M_1'!D21+'942N_1'!D21+'942A'!D21+'FP016'!D21+'FP030'!D21+'FP031'!D21+'FP032'!D21+FP027_3!D21</f>
        <v>5415030.3366637817</v>
      </c>
      <c r="E36" s="190">
        <f>+'AF05'!E21</f>
        <v>0</v>
      </c>
      <c r="F36" s="190">
        <f t="shared" ref="F36:F53" si="5">+D36+E36</f>
        <v>5415030.3366637817</v>
      </c>
      <c r="G36" s="190">
        <f t="shared" ref="G36:G54" si="6">F36*1000/C36</f>
        <v>643.01577299518476</v>
      </c>
      <c r="H36" s="190">
        <f t="shared" ref="H36:H54" si="7">G36-G$54</f>
        <v>-108.84492147962112</v>
      </c>
      <c r="I36" s="190">
        <f t="shared" ref="I36:I53" si="8">H36*C36/1000</f>
        <v>-916616.00936863711</v>
      </c>
      <c r="K36" s="51" t="s">
        <v>49</v>
      </c>
      <c r="L36" s="190">
        <f>+'FP030'!D21+'FP031'!D21+'FP032'!D21+FP027_3!D21</f>
        <v>3567577.2511300007</v>
      </c>
    </row>
    <row r="37" spans="2:12">
      <c r="B37" s="51" t="s">
        <v>50</v>
      </c>
      <c r="C37" s="190">
        <v>1336267.5</v>
      </c>
      <c r="D37" s="190">
        <f>+'942M_1'!D22+'942N_1'!D22+'942A'!D22+'FP016'!D22+'FP030'!D22+'FP031'!D22+'FP032'!D22+FP027_3!D22</f>
        <v>1068456.1559136065</v>
      </c>
      <c r="E37" s="190">
        <f>+'AF05'!E22</f>
        <v>0</v>
      </c>
      <c r="F37" s="190">
        <f t="shared" si="5"/>
        <v>1068456.1559136065</v>
      </c>
      <c r="G37" s="190">
        <f t="shared" si="6"/>
        <v>799.5825356177611</v>
      </c>
      <c r="H37" s="190">
        <f t="shared" si="7"/>
        <v>47.721841142955213</v>
      </c>
      <c r="I37" s="190">
        <f t="shared" si="8"/>
        <v>63769.145359493901</v>
      </c>
      <c r="K37" s="51" t="s">
        <v>50</v>
      </c>
      <c r="L37" s="190">
        <f>+'FP030'!D22+'FP031'!D22+'FP032'!D22+FP027_3!D22</f>
        <v>727170.51731999998</v>
      </c>
    </row>
    <row r="38" spans="2:12">
      <c r="B38" s="51" t="s">
        <v>51</v>
      </c>
      <c r="C38" s="190">
        <v>1064960.5</v>
      </c>
      <c r="D38" s="190">
        <f>+'942M_1'!D23+'942N_1'!D23+'942A'!D23+'FP016'!D23+'FP030'!D23+'FP031'!D23+'FP032'!D23+FP027_3!D23</f>
        <v>726643.01077428507</v>
      </c>
      <c r="E38" s="190">
        <f>+'AF05'!E23</f>
        <v>0</v>
      </c>
      <c r="F38" s="190">
        <f t="shared" si="5"/>
        <v>726643.01077428507</v>
      </c>
      <c r="G38" s="190">
        <f t="shared" si="6"/>
        <v>682.31921350536948</v>
      </c>
      <c r="H38" s="190">
        <f t="shared" si="7"/>
        <v>-69.541480969436407</v>
      </c>
      <c r="I38" s="190">
        <f t="shared" si="8"/>
        <v>-74058.930343951477</v>
      </c>
      <c r="K38" s="51" t="s">
        <v>51</v>
      </c>
      <c r="L38" s="190">
        <f>+'FP030'!D23+'FP031'!D23+'FP032'!D23+FP027_3!D23</f>
        <v>523938.46109000011</v>
      </c>
    </row>
    <row r="39" spans="2:12">
      <c r="B39" s="51" t="s">
        <v>52</v>
      </c>
      <c r="C39" s="190">
        <v>1107558</v>
      </c>
      <c r="D39" s="190">
        <f>+'942M_1'!D24+'942N_1'!D24+'942A'!D24+'FP016'!D24+'FP030'!D24+'FP031'!D24+'FP032'!D24+FP027_3!D24</f>
        <v>940776.17583304818</v>
      </c>
      <c r="E39" s="190">
        <f>+'AF05'!E24</f>
        <v>0</v>
      </c>
      <c r="F39" s="190">
        <f t="shared" si="5"/>
        <v>940776.17583304818</v>
      </c>
      <c r="G39" s="190">
        <f t="shared" si="6"/>
        <v>849.41481695139055</v>
      </c>
      <c r="H39" s="190">
        <f t="shared" si="7"/>
        <v>97.554122476584666</v>
      </c>
      <c r="I39" s="190">
        <f t="shared" si="8"/>
        <v>108046.84878192116</v>
      </c>
      <c r="K39" s="51" t="s">
        <v>52</v>
      </c>
      <c r="L39" s="190">
        <f>+'FP030'!D24+'FP031'!D24+'FP032'!D24+FP027_3!D24</f>
        <v>732707.79751999991</v>
      </c>
    </row>
    <row r="40" spans="2:12">
      <c r="B40" s="51" t="s">
        <v>53</v>
      </c>
      <c r="C40" s="190">
        <v>2111747</v>
      </c>
      <c r="D40" s="190">
        <f>+'942M_1'!D25+'942N_1'!D25+'942A'!D25+'FP016'!D25+'FP030'!D25+'FP031'!D25+'FP032'!D25+FP027_3!D25</f>
        <v>1476819.5985259637</v>
      </c>
      <c r="E40" s="190">
        <f>+'AF05'!E25</f>
        <v>0</v>
      </c>
      <c r="F40" s="190">
        <f t="shared" si="5"/>
        <v>1476819.5985259637</v>
      </c>
      <c r="G40" s="190">
        <f t="shared" si="6"/>
        <v>699.3354784100386</v>
      </c>
      <c r="H40" s="190">
        <f t="shared" si="7"/>
        <v>-52.525216064767278</v>
      </c>
      <c r="I40" s="190">
        <f t="shared" si="8"/>
        <v>-110919.9674491241</v>
      </c>
      <c r="K40" s="51" t="s">
        <v>53</v>
      </c>
      <c r="L40" s="190">
        <f>+'FP030'!D25+'FP031'!D25+'FP032'!D25+FP027_3!D25</f>
        <v>1044898.3015539835</v>
      </c>
    </row>
    <row r="41" spans="2:12">
      <c r="B41" s="51" t="s">
        <v>54</v>
      </c>
      <c r="C41" s="190">
        <v>590272</v>
      </c>
      <c r="D41" s="190">
        <f>+'942M_1'!D26+'942N_1'!D26+'942A'!D26+'FP016'!D26+'FP030'!D26+'FP031'!D26+'FP032'!D26+FP027_3!D26</f>
        <v>438941.42621861713</v>
      </c>
      <c r="E41" s="190">
        <f>+'AF05'!E26</f>
        <v>0</v>
      </c>
      <c r="F41" s="190">
        <f t="shared" si="5"/>
        <v>438941.42621861713</v>
      </c>
      <c r="G41" s="190">
        <f t="shared" si="6"/>
        <v>743.62569496540095</v>
      </c>
      <c r="H41" s="190">
        <f t="shared" si="7"/>
        <v>-8.2349995094049291</v>
      </c>
      <c r="I41" s="190">
        <f t="shared" si="8"/>
        <v>-4860.8896304154669</v>
      </c>
      <c r="K41" s="51" t="s">
        <v>54</v>
      </c>
      <c r="L41" s="190">
        <f>+'FP030'!D26+'FP031'!D26+'FP032'!D26+FP027_3!D26</f>
        <v>324941.55226999999</v>
      </c>
    </row>
    <row r="42" spans="2:12">
      <c r="B42" s="51" t="s">
        <v>55</v>
      </c>
      <c r="C42" s="190">
        <v>2507332.5</v>
      </c>
      <c r="D42" s="190">
        <f>+'942M_1'!D27+'942N_1'!D27+'942A'!D27+'FP016'!D27+'FP030'!D27+'FP031'!D27+'FP032'!D27+FP027_3!D27</f>
        <v>1694490.8081331477</v>
      </c>
      <c r="E42" s="190">
        <f>+'AF05'!E27</f>
        <v>0</v>
      </c>
      <c r="F42" s="190">
        <f t="shared" si="5"/>
        <v>1694490.8081331477</v>
      </c>
      <c r="G42" s="190">
        <f t="shared" si="6"/>
        <v>675.81416032103743</v>
      </c>
      <c r="H42" s="190">
        <f t="shared" si="7"/>
        <v>-76.046534153768448</v>
      </c>
      <c r="I42" s="190">
        <f t="shared" si="8"/>
        <v>-190673.94659610363</v>
      </c>
      <c r="K42" s="51" t="s">
        <v>55</v>
      </c>
      <c r="L42" s="190">
        <f>+'FP030'!D27+'FP031'!D27+'FP032'!D27+FP027_3!D27</f>
        <v>1227165.0419899998</v>
      </c>
    </row>
    <row r="43" spans="2:12">
      <c r="B43" s="51" t="s">
        <v>56</v>
      </c>
      <c r="C43" s="190">
        <v>2089804.5</v>
      </c>
      <c r="D43" s="190">
        <f>+'942M_1'!D28+'942N_1'!D28+'942A'!D28+'FP016'!D28+'FP030'!D28+'FP031'!D28+'FP032'!D28+FP027_3!D28</f>
        <v>1312987.1401566616</v>
      </c>
      <c r="E43" s="190">
        <f>+'AF05'!E28</f>
        <v>0</v>
      </c>
      <c r="F43" s="190">
        <f t="shared" si="5"/>
        <v>1312987.1401566616</v>
      </c>
      <c r="G43" s="190">
        <f t="shared" si="6"/>
        <v>628.28228198219574</v>
      </c>
      <c r="H43" s="190">
        <f t="shared" si="7"/>
        <v>-123.57841249261014</v>
      </c>
      <c r="I43" s="190">
        <f t="shared" si="8"/>
        <v>-258254.72252991289</v>
      </c>
      <c r="K43" s="51" t="s">
        <v>56</v>
      </c>
      <c r="L43" s="190">
        <f>+'FP030'!D28+'FP031'!D28+'FP032'!D28+FP027_3!D28</f>
        <v>952029.84579000005</v>
      </c>
    </row>
    <row r="44" spans="2:12">
      <c r="B44" s="51" t="s">
        <v>57</v>
      </c>
      <c r="C44" s="190">
        <v>7536276.5</v>
      </c>
      <c r="D44" s="190">
        <f>+'942M_1'!D29+'942N_1'!D29+'942A'!D29+'FP016'!D29+'FP030'!D29+'FP031'!D29+'FP032'!D29+FP027_3!D29</f>
        <v>6988207.4266699292</v>
      </c>
      <c r="E44" s="190">
        <f>+'AF05'!E29</f>
        <v>0</v>
      </c>
      <c r="F44" s="190">
        <f t="shared" si="5"/>
        <v>6988207.4266699292</v>
      </c>
      <c r="G44" s="190">
        <f t="shared" si="6"/>
        <v>927.27588042582158</v>
      </c>
      <c r="H44" s="190">
        <f t="shared" si="7"/>
        <v>175.4151859510157</v>
      </c>
      <c r="I44" s="190">
        <f t="shared" si="8"/>
        <v>1321977.34362577</v>
      </c>
      <c r="K44" s="51" t="s">
        <v>57</v>
      </c>
      <c r="L44" s="190">
        <f>+'FP030'!D29+'FP031'!D29+'FP032'!D29+FP027_3!D29</f>
        <v>4862379.7700399999</v>
      </c>
    </row>
    <row r="45" spans="2:12">
      <c r="B45" s="51" t="s">
        <v>39</v>
      </c>
      <c r="C45" s="190">
        <v>5059329.5</v>
      </c>
      <c r="D45" s="190">
        <f>+'942M_1'!D30+'942N_1'!D30+'942A'!D30+'FP016'!D30+'FP030'!D30+'FP031'!D30+'FP032'!D30+FP027_3!D30</f>
        <v>3599730.2744469452</v>
      </c>
      <c r="E45" s="190">
        <f>+'AF05'!E30</f>
        <v>0</v>
      </c>
      <c r="F45" s="190">
        <f t="shared" si="5"/>
        <v>3599730.2744469452</v>
      </c>
      <c r="G45" s="190">
        <f t="shared" si="6"/>
        <v>711.5034263822796</v>
      </c>
      <c r="H45" s="190">
        <f t="shared" si="7"/>
        <v>-40.357268092526283</v>
      </c>
      <c r="I45" s="190">
        <f t="shared" si="8"/>
        <v>-204180.71699992695</v>
      </c>
      <c r="K45" s="51" t="s">
        <v>39</v>
      </c>
      <c r="L45" s="190">
        <f>+'FP030'!D30+'FP031'!D30+'FP032'!D30+FP027_3!D30</f>
        <v>2502032.6584700001</v>
      </c>
    </row>
    <row r="46" spans="2:12">
      <c r="B46" s="51" t="s">
        <v>71</v>
      </c>
      <c r="C46" s="190">
        <v>1101818</v>
      </c>
      <c r="D46" s="190">
        <f>+'942M_1'!D31+'942N_1'!D31+'942A'!D31+'FP016'!D31+'FP030'!D31+'FP031'!D31+'FP032'!D31+FP027_3!D31</f>
        <v>580963.62509546755</v>
      </c>
      <c r="E46" s="190">
        <f>+'AF05'!E31</f>
        <v>0</v>
      </c>
      <c r="F46" s="190">
        <f t="shared" si="5"/>
        <v>580963.62509546755</v>
      </c>
      <c r="G46" s="190">
        <f t="shared" si="6"/>
        <v>527.27730450534261</v>
      </c>
      <c r="H46" s="190">
        <f t="shared" si="7"/>
        <v>-224.58338996946327</v>
      </c>
      <c r="I46" s="190">
        <f t="shared" si="8"/>
        <v>-247450.02156937408</v>
      </c>
      <c r="K46" s="51" t="s">
        <v>71</v>
      </c>
      <c r="L46" s="190">
        <f>+'FP030'!D31+'FP031'!D31+'FP032'!D31+FP027_3!D31</f>
        <v>386694.20056999999</v>
      </c>
    </row>
    <row r="47" spans="2:12">
      <c r="B47" s="51" t="s">
        <v>72</v>
      </c>
      <c r="C47" s="190">
        <v>2757317.5</v>
      </c>
      <c r="D47" s="190">
        <f>+'942M_1'!D32+'942N_1'!D32+'942A'!D32+'FP016'!D32+'FP030'!D32+'FP031'!D32+'FP032'!D32+FP027_3!D32</f>
        <v>1565595.0122058075</v>
      </c>
      <c r="E47" s="190">
        <f>+'AF05'!E32</f>
        <v>0</v>
      </c>
      <c r="F47" s="190">
        <f t="shared" si="5"/>
        <v>1565595.0122058075</v>
      </c>
      <c r="G47" s="190">
        <f t="shared" si="6"/>
        <v>567.79642250332336</v>
      </c>
      <c r="H47" s="190">
        <f t="shared" si="7"/>
        <v>-184.06427197148253</v>
      </c>
      <c r="I47" s="190">
        <f t="shared" si="8"/>
        <v>-507523.63823172828</v>
      </c>
      <c r="K47" s="51" t="s">
        <v>72</v>
      </c>
      <c r="L47" s="190">
        <f>+'FP030'!D32+'FP031'!D32+'FP032'!D32+FP027_3!D32</f>
        <v>1051613.5280300002</v>
      </c>
    </row>
    <row r="48" spans="2:12">
      <c r="B48" s="51" t="s">
        <v>73</v>
      </c>
      <c r="C48" s="190">
        <v>6474995.5</v>
      </c>
      <c r="D48" s="190">
        <f>+'942M_1'!D33+'942N_1'!D33+'942A'!D33+'FP016'!D33+'FP030'!D33+'FP031'!D33+'FP032'!D33+FP027_3!D33</f>
        <v>6132875.6828427957</v>
      </c>
      <c r="E48" s="190">
        <f>+'AF05'!E33</f>
        <v>0</v>
      </c>
      <c r="F48" s="190">
        <f t="shared" si="5"/>
        <v>6132875.6828427957</v>
      </c>
      <c r="G48" s="190">
        <f t="shared" si="6"/>
        <v>947.16292588045746</v>
      </c>
      <c r="H48" s="190">
        <f t="shared" si="7"/>
        <v>195.30223140565158</v>
      </c>
      <c r="I48" s="190">
        <f t="shared" si="8"/>
        <v>1264581.0694915527</v>
      </c>
      <c r="K48" s="51" t="s">
        <v>73</v>
      </c>
      <c r="L48" s="190">
        <f>+'FP030'!D33+'FP031'!D33+'FP032'!D33+FP027_3!D33</f>
        <v>4216518.1358900005</v>
      </c>
    </row>
    <row r="49" spans="2:12">
      <c r="B49" s="51" t="s">
        <v>74</v>
      </c>
      <c r="C49" s="190">
        <v>1469433.5</v>
      </c>
      <c r="D49" s="190">
        <f>+'942M_1'!D34+'942N_1'!D34+'942A'!D34+'FP016'!D34+'FP030'!D34+'FP031'!D34+'FP032'!D34+FP027_3!D34</f>
        <v>965322.33063895116</v>
      </c>
      <c r="E49" s="190">
        <f>+'AF05'!E34</f>
        <v>0</v>
      </c>
      <c r="F49" s="190">
        <f t="shared" si="5"/>
        <v>965322.33063895116</v>
      </c>
      <c r="G49" s="190">
        <f t="shared" si="6"/>
        <v>656.93502335352446</v>
      </c>
      <c r="H49" s="190">
        <f t="shared" si="7"/>
        <v>-94.925671121281425</v>
      </c>
      <c r="I49" s="190">
        <f t="shared" si="8"/>
        <v>-139486.96115559348</v>
      </c>
      <c r="K49" s="51" t="s">
        <v>74</v>
      </c>
      <c r="L49" s="190">
        <f>+'FP030'!D34+'FP031'!D34+'FP032'!D34+FP027_3!D34</f>
        <v>680518.39901000005</v>
      </c>
    </row>
    <row r="50" spans="2:12">
      <c r="B50" s="51" t="s">
        <v>75</v>
      </c>
      <c r="C50" s="190">
        <v>642633.5</v>
      </c>
      <c r="D50" s="190">
        <f>+'942M_1'!D35+'942N_1'!D35+'942A'!D35+'FP016'!D35+'FP030'!D35+'FP031'!D35+'FP032'!D35+FP027_3!D35</f>
        <v>303102.68929217843</v>
      </c>
      <c r="E50" s="190">
        <f>+'AF05'!E35</f>
        <v>159630.27798320827</v>
      </c>
      <c r="F50" s="190">
        <f t="shared" si="5"/>
        <v>462732.96727538668</v>
      </c>
      <c r="G50" s="190">
        <f t="shared" si="6"/>
        <v>720.05733793116406</v>
      </c>
      <c r="H50" s="190">
        <f t="shared" si="7"/>
        <v>-31.803356543641826</v>
      </c>
      <c r="I50" s="190">
        <f t="shared" si="8"/>
        <v>-20437.902327388452</v>
      </c>
      <c r="K50" s="51" t="s">
        <v>75</v>
      </c>
      <c r="L50" s="190">
        <f>+'FP030'!D35+'FP031'!D35+'FP032'!D35+FP027_3!D35</f>
        <v>302244.41454089398</v>
      </c>
    </row>
    <row r="51" spans="2:12">
      <c r="B51" s="51" t="s">
        <v>76</v>
      </c>
      <c r="C51" s="190">
        <v>2190333.5</v>
      </c>
      <c r="D51" s="190">
        <f>+'942M_1'!D36+'942N_1'!D36+'942A'!D36+'FP016'!D36+'FP030'!D36+'FP031'!D36+'FP032'!D36+FP027_3!D36</f>
        <v>1095398.365358656</v>
      </c>
      <c r="E51" s="190">
        <f>+'AF05'!E36</f>
        <v>543805.23135014495</v>
      </c>
      <c r="F51" s="190">
        <f t="shared" si="5"/>
        <v>1639203.5967088011</v>
      </c>
      <c r="G51" s="190">
        <f t="shared" si="6"/>
        <v>748.38082726160246</v>
      </c>
      <c r="H51" s="190">
        <f t="shared" si="7"/>
        <v>-3.4798672132034199</v>
      </c>
      <c r="I51" s="190">
        <f t="shared" si="8"/>
        <v>-7622.0697326310928</v>
      </c>
      <c r="K51" s="51" t="s">
        <v>76</v>
      </c>
      <c r="L51" s="190">
        <f>+'FP030'!D36+'FP031'!D36+'FP032'!D36+FP027_3!D36</f>
        <v>1092199.0390240927</v>
      </c>
    </row>
    <row r="52" spans="2:12">
      <c r="B52" s="51" t="s">
        <v>17</v>
      </c>
      <c r="C52" s="190">
        <v>320514.5</v>
      </c>
      <c r="D52" s="190">
        <f>+'942M_1'!D37+'942N_1'!D37+'942A'!D37+'FP016'!D37+'FP030'!D37+'FP031'!D37+'FP032'!D37+FP027_3!D37</f>
        <v>234606.61949639797</v>
      </c>
      <c r="E52" s="190">
        <f>+'AF05'!E37</f>
        <v>0</v>
      </c>
      <c r="F52" s="190">
        <f t="shared" si="5"/>
        <v>234606.61949639797</v>
      </c>
      <c r="G52" s="190">
        <f t="shared" si="6"/>
        <v>731.96881731215899</v>
      </c>
      <c r="H52" s="190">
        <f t="shared" si="7"/>
        <v>-19.891877162646892</v>
      </c>
      <c r="I52" s="190">
        <f t="shared" si="8"/>
        <v>-6375.6350628471873</v>
      </c>
      <c r="K52" s="51" t="s">
        <v>17</v>
      </c>
      <c r="L52" s="190">
        <f>+'FP030'!D37+'FP031'!D37+'FP032'!D37+FP027_3!D37</f>
        <v>176393.35232000001</v>
      </c>
    </row>
    <row r="53" spans="2:12">
      <c r="B53" s="51" t="s">
        <v>18</v>
      </c>
      <c r="C53" s="190">
        <v>168665.5</v>
      </c>
      <c r="D53" s="190">
        <f>+'942M_1'!D38+'942N_1'!D38+'942A'!D38+'FP016'!D38+'FP030'!D38+'FP031'!D38+'FP032'!D38+FP027_3!D38</f>
        <v>56899.963702825022</v>
      </c>
      <c r="E53" s="190">
        <f>+'AF05'!E38</f>
        <v>0</v>
      </c>
      <c r="F53" s="190">
        <f t="shared" si="5"/>
        <v>56899.963702825022</v>
      </c>
      <c r="G53" s="190">
        <f t="shared" si="6"/>
        <v>337.353896931056</v>
      </c>
      <c r="H53" s="190">
        <f t="shared" si="7"/>
        <v>-414.50679754374988</v>
      </c>
      <c r="I53" s="190">
        <f t="shared" si="8"/>
        <v>-69912.996261115346</v>
      </c>
      <c r="K53" s="51" t="s">
        <v>18</v>
      </c>
      <c r="L53" s="190">
        <f>+'FP030'!D38+'FP031'!D38+'FP032'!D38+FP027_3!D38</f>
        <v>22979.940689999999</v>
      </c>
    </row>
    <row r="54" spans="2:12" ht="14.25" thickBot="1">
      <c r="B54" s="53" t="s">
        <v>19</v>
      </c>
      <c r="C54" s="197">
        <v>46950562</v>
      </c>
      <c r="D54" s="197">
        <f>SUM(D36:D53)</f>
        <v>34596846.64196907</v>
      </c>
      <c r="E54" s="197">
        <f>SUM(E36:E53)</f>
        <v>703435.50933335326</v>
      </c>
      <c r="F54" s="197">
        <f>SUM(F36:F53)</f>
        <v>35300282.151302427</v>
      </c>
      <c r="G54" s="197">
        <f t="shared" si="6"/>
        <v>751.86069447480588</v>
      </c>
      <c r="H54" s="189">
        <f t="shared" si="7"/>
        <v>0</v>
      </c>
      <c r="I54" s="197">
        <f>SUM(I36:I53)</f>
        <v>-1.1714291758835316E-8</v>
      </c>
      <c r="K54" s="53" t="s">
        <v>19</v>
      </c>
      <c r="L54" s="189">
        <f>SUM(L36:L53)</f>
        <v>24394002.207248967</v>
      </c>
    </row>
    <row r="56" spans="2:12">
      <c r="D56" s="214">
        <f>+D54-Resumen!D26</f>
        <v>0</v>
      </c>
      <c r="E56" s="214">
        <f>+E54-Resumen!E26</f>
        <v>0</v>
      </c>
      <c r="F56" s="214">
        <f>+F54-Resumen!F26</f>
        <v>0</v>
      </c>
    </row>
    <row r="57" spans="2:12" ht="13.5">
      <c r="B57" s="193" t="s">
        <v>447</v>
      </c>
    </row>
    <row r="58" spans="2:12" ht="13.5">
      <c r="B58" s="201"/>
    </row>
    <row r="59" spans="2:12">
      <c r="B59" s="51" t="s">
        <v>113</v>
      </c>
    </row>
    <row r="61" spans="2:12">
      <c r="C61" s="200" t="s">
        <v>126</v>
      </c>
    </row>
    <row r="62" spans="2:12" ht="41.25" thickBot="1">
      <c r="B62" s="53" t="s">
        <v>153</v>
      </c>
      <c r="C62" s="199" t="s">
        <v>159</v>
      </c>
      <c r="D62" s="183" t="s">
        <v>386</v>
      </c>
      <c r="E62" s="183" t="s">
        <v>387</v>
      </c>
      <c r="F62" s="199" t="s">
        <v>36</v>
      </c>
      <c r="G62" s="199" t="s">
        <v>46</v>
      </c>
      <c r="H62" s="199" t="s">
        <v>47</v>
      </c>
      <c r="I62" s="199" t="s">
        <v>48</v>
      </c>
      <c r="L62" s="198"/>
    </row>
    <row r="63" spans="2:12">
      <c r="B63" s="51" t="s">
        <v>49</v>
      </c>
      <c r="C63" s="190">
        <v>8421302.5</v>
      </c>
      <c r="D63" s="190">
        <f>+D9+D36</f>
        <v>6798418.8777364772</v>
      </c>
      <c r="E63" s="190">
        <f>+E9+E36</f>
        <v>0</v>
      </c>
      <c r="F63" s="190">
        <f>+F9+F36</f>
        <v>6798418.8777364772</v>
      </c>
      <c r="G63" s="190">
        <f t="shared" ref="G63:G81" si="9">F63*1000/C63</f>
        <v>807.28828797403685</v>
      </c>
      <c r="H63" s="190">
        <f t="shared" ref="H63:H81" si="10">G63-G$81</f>
        <v>-112.41364548920478</v>
      </c>
      <c r="I63" s="190">
        <f t="shared" ref="I63:I80" si="11">H63*C63/1000</f>
        <v>-946669.31379235396</v>
      </c>
      <c r="L63" s="190"/>
    </row>
    <row r="64" spans="2:12">
      <c r="B64" s="51" t="s">
        <v>50</v>
      </c>
      <c r="C64" s="190">
        <v>1336267.5</v>
      </c>
      <c r="D64" s="190">
        <f t="shared" ref="D64:E64" si="12">+D10+D37</f>
        <v>1327407.1116747311</v>
      </c>
      <c r="E64" s="190">
        <f t="shared" si="12"/>
        <v>0</v>
      </c>
      <c r="F64" s="190">
        <f t="shared" ref="F64:F80" si="13">+F10+F37</f>
        <v>1327407.1116747311</v>
      </c>
      <c r="G64" s="190">
        <f t="shared" si="9"/>
        <v>993.36930043926907</v>
      </c>
      <c r="H64" s="190">
        <f t="shared" si="10"/>
        <v>73.667366976027438</v>
      </c>
      <c r="I64" s="190">
        <f t="shared" si="11"/>
        <v>98439.308300638746</v>
      </c>
      <c r="L64" s="190"/>
    </row>
    <row r="65" spans="2:12">
      <c r="B65" s="51" t="s">
        <v>51</v>
      </c>
      <c r="C65" s="190">
        <v>1064960.5</v>
      </c>
      <c r="D65" s="190">
        <f t="shared" ref="D65:E65" si="14">+D11+D38</f>
        <v>926508.14575528505</v>
      </c>
      <c r="E65" s="190">
        <f t="shared" si="14"/>
        <v>0</v>
      </c>
      <c r="F65" s="190">
        <f t="shared" si="13"/>
        <v>926508.14575528505</v>
      </c>
      <c r="G65" s="190">
        <f t="shared" si="9"/>
        <v>869.99296758451135</v>
      </c>
      <c r="H65" s="190">
        <f t="shared" si="10"/>
        <v>-49.708965878730282</v>
      </c>
      <c r="I65" s="190">
        <f t="shared" si="11"/>
        <v>-52938.085156695539</v>
      </c>
      <c r="L65" s="190"/>
    </row>
    <row r="66" spans="2:12">
      <c r="B66" s="51" t="s">
        <v>52</v>
      </c>
      <c r="C66" s="190">
        <v>1107558</v>
      </c>
      <c r="D66" s="190">
        <f t="shared" ref="D66:E66" si="15">+D12+D39</f>
        <v>1083671.0710880002</v>
      </c>
      <c r="E66" s="190">
        <f t="shared" si="15"/>
        <v>0</v>
      </c>
      <c r="F66" s="190">
        <f t="shared" si="13"/>
        <v>1083671.0710880002</v>
      </c>
      <c r="G66" s="190">
        <f t="shared" si="9"/>
        <v>978.4327963754497</v>
      </c>
      <c r="H66" s="190">
        <f t="shared" si="10"/>
        <v>58.730862912208067</v>
      </c>
      <c r="I66" s="190">
        <f t="shared" si="11"/>
        <v>65047.837065319341</v>
      </c>
      <c r="L66" s="190"/>
    </row>
    <row r="67" spans="2:12">
      <c r="B67" s="51" t="s">
        <v>53</v>
      </c>
      <c r="C67" s="190">
        <v>2111747</v>
      </c>
      <c r="D67" s="190">
        <f t="shared" ref="D67:E67" si="16">+D13+D40</f>
        <v>2249868.5377205843</v>
      </c>
      <c r="E67" s="190">
        <f t="shared" si="16"/>
        <v>0</v>
      </c>
      <c r="F67" s="190">
        <f t="shared" si="13"/>
        <v>2249868.5377205843</v>
      </c>
      <c r="G67" s="190">
        <f t="shared" si="9"/>
        <v>1065.4062904886732</v>
      </c>
      <c r="H67" s="190">
        <f t="shared" si="10"/>
        <v>145.70435702543159</v>
      </c>
      <c r="I67" s="190">
        <f t="shared" si="11"/>
        <v>307690.73883538408</v>
      </c>
      <c r="L67" s="190"/>
    </row>
    <row r="68" spans="2:12">
      <c r="B68" s="51" t="s">
        <v>54</v>
      </c>
      <c r="C68" s="190">
        <v>590272</v>
      </c>
      <c r="D68" s="190">
        <f t="shared" ref="D68:E68" si="17">+D14+D41</f>
        <v>536894.09756824235</v>
      </c>
      <c r="E68" s="190">
        <f t="shared" si="17"/>
        <v>0</v>
      </c>
      <c r="F68" s="190">
        <f t="shared" si="13"/>
        <v>536894.09756824235</v>
      </c>
      <c r="G68" s="190">
        <f t="shared" si="9"/>
        <v>909.5706683837999</v>
      </c>
      <c r="H68" s="190">
        <f t="shared" si="10"/>
        <v>-10.131265079441732</v>
      </c>
      <c r="I68" s="190">
        <f t="shared" si="11"/>
        <v>-5980.2021009722303</v>
      </c>
      <c r="L68" s="190"/>
    </row>
    <row r="69" spans="2:12">
      <c r="B69" s="51" t="s">
        <v>55</v>
      </c>
      <c r="C69" s="190">
        <v>2507332.5</v>
      </c>
      <c r="D69" s="190">
        <f t="shared" ref="D69:E69" si="18">+D15+D42</f>
        <v>2288862.2878821478</v>
      </c>
      <c r="E69" s="190">
        <f t="shared" si="18"/>
        <v>0</v>
      </c>
      <c r="F69" s="190">
        <f t="shared" si="13"/>
        <v>2288862.2878821478</v>
      </c>
      <c r="G69" s="190">
        <f t="shared" si="9"/>
        <v>912.86747484912667</v>
      </c>
      <c r="H69" s="190">
        <f t="shared" si="10"/>
        <v>-6.8344586141149648</v>
      </c>
      <c r="I69" s="190">
        <f t="shared" si="11"/>
        <v>-17136.26020307541</v>
      </c>
      <c r="L69" s="190"/>
    </row>
    <row r="70" spans="2:12">
      <c r="B70" s="51" t="s">
        <v>56</v>
      </c>
      <c r="C70" s="190">
        <v>2089804.5</v>
      </c>
      <c r="D70" s="190">
        <f t="shared" ref="D70:E70" si="19">+D16+D43</f>
        <v>1742493.4045516616</v>
      </c>
      <c r="E70" s="190">
        <f t="shared" si="19"/>
        <v>0</v>
      </c>
      <c r="F70" s="190">
        <f t="shared" si="13"/>
        <v>1742493.4045516616</v>
      </c>
      <c r="G70" s="190">
        <f t="shared" si="9"/>
        <v>833.8068965549943</v>
      </c>
      <c r="H70" s="190">
        <f t="shared" si="10"/>
        <v>-85.895036908247334</v>
      </c>
      <c r="I70" s="190">
        <f t="shared" si="11"/>
        <v>-179503.83465852134</v>
      </c>
      <c r="L70" s="190"/>
    </row>
    <row r="71" spans="2:12">
      <c r="B71" s="51" t="s">
        <v>57</v>
      </c>
      <c r="C71" s="190">
        <v>7536276.5</v>
      </c>
      <c r="D71" s="190">
        <f t="shared" ref="D71:E71" si="20">+D17+D44</f>
        <v>7993958.6818609219</v>
      </c>
      <c r="E71" s="190">
        <f t="shared" si="20"/>
        <v>0</v>
      </c>
      <c r="F71" s="190">
        <f t="shared" si="13"/>
        <v>7993958.6818609219</v>
      </c>
      <c r="G71" s="190">
        <f t="shared" si="9"/>
        <v>1060.7305453642687</v>
      </c>
      <c r="H71" s="190">
        <f t="shared" si="10"/>
        <v>141.02861190102703</v>
      </c>
      <c r="I71" s="190">
        <f t="shared" si="11"/>
        <v>1062830.6136973305</v>
      </c>
      <c r="L71" s="190"/>
    </row>
    <row r="72" spans="2:12">
      <c r="B72" s="51" t="s">
        <v>39</v>
      </c>
      <c r="C72" s="190">
        <v>5059329.5</v>
      </c>
      <c r="D72" s="190">
        <f t="shared" ref="D72:E72" si="21">+D18+D45</f>
        <v>4315045.1307199448</v>
      </c>
      <c r="E72" s="190">
        <f t="shared" si="21"/>
        <v>0</v>
      </c>
      <c r="F72" s="190">
        <f t="shared" si="13"/>
        <v>4315045.1307199448</v>
      </c>
      <c r="G72" s="190">
        <f t="shared" si="9"/>
        <v>852.888733718558</v>
      </c>
      <c r="H72" s="190">
        <f t="shared" si="10"/>
        <v>-66.813199744683629</v>
      </c>
      <c r="I72" s="190">
        <f t="shared" si="11"/>
        <v>-338029.99245767033</v>
      </c>
      <c r="L72" s="190"/>
    </row>
    <row r="73" spans="2:12">
      <c r="B73" s="51" t="s">
        <v>71</v>
      </c>
      <c r="C73" s="190">
        <v>1101818</v>
      </c>
      <c r="D73" s="190">
        <f t="shared" ref="D73:E73" si="22">+D19+D46</f>
        <v>852356.54392746754</v>
      </c>
      <c r="E73" s="190">
        <f t="shared" si="22"/>
        <v>0</v>
      </c>
      <c r="F73" s="190">
        <f t="shared" si="13"/>
        <v>852356.54392746754</v>
      </c>
      <c r="G73" s="190">
        <f t="shared" si="9"/>
        <v>773.59105036173628</v>
      </c>
      <c r="H73" s="190">
        <f t="shared" si="10"/>
        <v>-146.11088310150535</v>
      </c>
      <c r="I73" s="190">
        <f t="shared" si="11"/>
        <v>-160987.6009971344</v>
      </c>
      <c r="L73" s="190"/>
    </row>
    <row r="74" spans="2:12">
      <c r="B74" s="51" t="s">
        <v>72</v>
      </c>
      <c r="C74" s="190">
        <v>2757317.5</v>
      </c>
      <c r="D74" s="190">
        <f t="shared" ref="D74:E74" si="23">+D20+D47</f>
        <v>2084179.4412398075</v>
      </c>
      <c r="E74" s="190">
        <f t="shared" si="23"/>
        <v>0</v>
      </c>
      <c r="F74" s="190">
        <f t="shared" si="13"/>
        <v>2084179.4412398075</v>
      </c>
      <c r="G74" s="190">
        <f t="shared" si="9"/>
        <v>755.87212616603188</v>
      </c>
      <c r="H74" s="190">
        <f t="shared" si="10"/>
        <v>-163.82980729720975</v>
      </c>
      <c r="I74" s="190">
        <f t="shared" si="11"/>
        <v>-451730.79468222416</v>
      </c>
      <c r="L74" s="190"/>
    </row>
    <row r="75" spans="2:12">
      <c r="B75" s="51" t="s">
        <v>73</v>
      </c>
      <c r="C75" s="190">
        <v>6474995.5</v>
      </c>
      <c r="D75" s="190">
        <f t="shared" ref="D75:E75" si="24">+D21+D48</f>
        <v>6920773.408564344</v>
      </c>
      <c r="E75" s="190">
        <f t="shared" si="24"/>
        <v>0</v>
      </c>
      <c r="F75" s="190">
        <f t="shared" si="13"/>
        <v>6920773.408564344</v>
      </c>
      <c r="G75" s="190">
        <f t="shared" si="9"/>
        <v>1068.846056891367</v>
      </c>
      <c r="H75" s="190">
        <f t="shared" si="10"/>
        <v>149.14412342812534</v>
      </c>
      <c r="I75" s="190">
        <f t="shared" si="11"/>
        <v>965707.52804855618</v>
      </c>
      <c r="L75" s="190"/>
    </row>
    <row r="76" spans="2:12">
      <c r="B76" s="51" t="s">
        <v>74</v>
      </c>
      <c r="C76" s="190">
        <v>1469433.5</v>
      </c>
      <c r="D76" s="190">
        <f t="shared" ref="D76:E76" si="25">+D22+D49</f>
        <v>1160330.6813199511</v>
      </c>
      <c r="E76" s="190">
        <f t="shared" si="25"/>
        <v>0</v>
      </c>
      <c r="F76" s="190">
        <f t="shared" si="13"/>
        <v>1160330.6813199511</v>
      </c>
      <c r="G76" s="190">
        <f t="shared" si="9"/>
        <v>789.64490827244038</v>
      </c>
      <c r="H76" s="190">
        <f t="shared" si="10"/>
        <v>-130.05702519080126</v>
      </c>
      <c r="I76" s="190">
        <f t="shared" si="11"/>
        <v>-191110.14972570728</v>
      </c>
      <c r="L76" s="190"/>
    </row>
    <row r="77" spans="2:12">
      <c r="B77" s="51" t="s">
        <v>75</v>
      </c>
      <c r="C77" s="190">
        <v>642633.5</v>
      </c>
      <c r="D77" s="190">
        <f t="shared" ref="D77:E77" si="26">+D23+D50</f>
        <v>303644.91138317843</v>
      </c>
      <c r="E77" s="190">
        <f t="shared" si="26"/>
        <v>259233.45189776502</v>
      </c>
      <c r="F77" s="190">
        <f t="shared" si="13"/>
        <v>562878.36328094336</v>
      </c>
      <c r="G77" s="190">
        <f t="shared" si="9"/>
        <v>875.89327864318216</v>
      </c>
      <c r="H77" s="190">
        <f t="shared" si="10"/>
        <v>-43.808654820059473</v>
      </c>
      <c r="I77" s="190">
        <f t="shared" si="11"/>
        <v>-28152.90917730669</v>
      </c>
      <c r="L77" s="190"/>
    </row>
    <row r="78" spans="2:12">
      <c r="B78" s="51" t="s">
        <v>76</v>
      </c>
      <c r="C78" s="190">
        <v>2190333.5</v>
      </c>
      <c r="D78" s="190">
        <f t="shared" ref="D78:E78" si="27">+D24+D51</f>
        <v>1098650.6853216561</v>
      </c>
      <c r="E78" s="190">
        <f t="shared" si="27"/>
        <v>883332.43509649066</v>
      </c>
      <c r="F78" s="190">
        <f t="shared" si="13"/>
        <v>1981983.1204181467</v>
      </c>
      <c r="G78" s="190">
        <f t="shared" si="9"/>
        <v>904.87732594974534</v>
      </c>
      <c r="H78" s="190">
        <f t="shared" si="10"/>
        <v>-14.824607513496289</v>
      </c>
      <c r="I78" s="190">
        <f t="shared" si="11"/>
        <v>-32470.834461162623</v>
      </c>
      <c r="L78" s="190"/>
    </row>
    <row r="79" spans="2:12">
      <c r="B79" s="51" t="s">
        <v>17</v>
      </c>
      <c r="C79" s="190">
        <v>320514.5</v>
      </c>
      <c r="D79" s="190">
        <f t="shared" ref="D79:E79" si="28">+D25+D52</f>
        <v>287159.03002231749</v>
      </c>
      <c r="E79" s="190">
        <f t="shared" si="28"/>
        <v>0</v>
      </c>
      <c r="F79" s="190">
        <f t="shared" si="13"/>
        <v>287159.03002231749</v>
      </c>
      <c r="G79" s="190">
        <f t="shared" si="9"/>
        <v>895.93147898868062</v>
      </c>
      <c r="H79" s="190">
        <f t="shared" si="10"/>
        <v>-23.770454474561006</v>
      </c>
      <c r="I79" s="190">
        <f t="shared" si="11"/>
        <v>-7618.7753306866834</v>
      </c>
      <c r="L79" s="190"/>
    </row>
    <row r="80" spans="2:12">
      <c r="B80" s="51" t="s">
        <v>18</v>
      </c>
      <c r="C80" s="190">
        <v>168665.5</v>
      </c>
      <c r="D80" s="190">
        <f t="shared" ref="D80:E80" si="29">+D26+D53</f>
        <v>67734.713254825023</v>
      </c>
      <c r="E80" s="190">
        <f t="shared" si="29"/>
        <v>0</v>
      </c>
      <c r="F80" s="190">
        <f t="shared" si="13"/>
        <v>67734.713254825023</v>
      </c>
      <c r="G80" s="190">
        <f t="shared" si="9"/>
        <v>401.59198683088732</v>
      </c>
      <c r="H80" s="190">
        <f t="shared" si="10"/>
        <v>-518.10994663235431</v>
      </c>
      <c r="I80" s="190">
        <f t="shared" si="11"/>
        <v>-87387.273203719364</v>
      </c>
      <c r="L80" s="190"/>
    </row>
    <row r="81" spans="2:12" ht="14.25" thickBot="1">
      <c r="B81" s="53" t="s">
        <v>19</v>
      </c>
      <c r="C81" s="189">
        <v>46950562</v>
      </c>
      <c r="D81" s="197">
        <f t="shared" ref="D81:E81" si="30">+D27+D54</f>
        <v>42037956.761591554</v>
      </c>
      <c r="E81" s="197">
        <f t="shared" si="30"/>
        <v>1142565.8869942557</v>
      </c>
      <c r="F81" s="197">
        <f>SUM(F63:F80)</f>
        <v>43180522.648585796</v>
      </c>
      <c r="G81" s="197">
        <f t="shared" si="9"/>
        <v>919.70193346324163</v>
      </c>
      <c r="H81" s="189">
        <f t="shared" si="10"/>
        <v>0</v>
      </c>
      <c r="I81" s="197">
        <f>SUM(I63:I80)</f>
        <v>-1.178705133497715E-9</v>
      </c>
      <c r="K81" s="194"/>
      <c r="L81" s="190"/>
    </row>
    <row r="82" spans="2:12" ht="13.5">
      <c r="B82" s="191"/>
      <c r="C82" s="196"/>
      <c r="D82" s="196"/>
      <c r="E82" s="196"/>
      <c r="F82" s="195"/>
      <c r="G82" s="195"/>
      <c r="H82" s="196"/>
      <c r="I82" s="195"/>
      <c r="K82" s="194"/>
      <c r="L82" s="190"/>
    </row>
    <row r="83" spans="2:12">
      <c r="F83" s="213">
        <f>+F81-Resumen!F27</f>
        <v>0</v>
      </c>
    </row>
    <row r="84" spans="2:12" ht="13.5">
      <c r="B84" s="193" t="s">
        <v>405</v>
      </c>
    </row>
    <row r="86" spans="2:12" ht="42.75" customHeight="1" thickBot="1">
      <c r="B86" s="53" t="s">
        <v>157</v>
      </c>
      <c r="C86" s="192" t="str">
        <f>+B3</f>
        <v>2.2.a.Financiación de las provincias y entes asimilados</v>
      </c>
      <c r="D86" s="192" t="str">
        <f>+B30</f>
        <v>2.2.b. Financiación de los municipios</v>
      </c>
      <c r="E86" s="191"/>
    </row>
    <row r="87" spans="2:12">
      <c r="B87" s="51" t="s">
        <v>49</v>
      </c>
      <c r="C87" s="190">
        <f t="shared" ref="C87:C105" si="31">+F9</f>
        <v>1383388.541072696</v>
      </c>
      <c r="D87" s="190">
        <f t="shared" ref="D87:D105" si="32">+F36</f>
        <v>5415030.3366637817</v>
      </c>
      <c r="E87" s="190"/>
      <c r="F87" s="229"/>
    </row>
    <row r="88" spans="2:12">
      <c r="B88" s="51" t="s">
        <v>50</v>
      </c>
      <c r="C88" s="190">
        <f t="shared" si="31"/>
        <v>258950.95576112461</v>
      </c>
      <c r="D88" s="190">
        <f t="shared" si="32"/>
        <v>1068456.1559136065</v>
      </c>
      <c r="E88" s="190"/>
      <c r="F88" s="229"/>
    </row>
    <row r="89" spans="2:12">
      <c r="B89" s="51" t="s">
        <v>51</v>
      </c>
      <c r="C89" s="190">
        <f t="shared" si="31"/>
        <v>199865.13498099998</v>
      </c>
      <c r="D89" s="190">
        <f t="shared" si="32"/>
        <v>726643.01077428507</v>
      </c>
      <c r="E89" s="190"/>
      <c r="F89" s="229"/>
    </row>
    <row r="90" spans="2:12">
      <c r="B90" s="51" t="s">
        <v>52</v>
      </c>
      <c r="C90" s="190">
        <f t="shared" si="31"/>
        <v>142894.89525495213</v>
      </c>
      <c r="D90" s="190">
        <f t="shared" si="32"/>
        <v>940776.17583304818</v>
      </c>
      <c r="E90" s="190"/>
      <c r="F90" s="229"/>
    </row>
    <row r="91" spans="2:12">
      <c r="B91" s="51" t="s">
        <v>53</v>
      </c>
      <c r="C91" s="190">
        <f t="shared" si="31"/>
        <v>773048.93919462047</v>
      </c>
      <c r="D91" s="190">
        <f t="shared" si="32"/>
        <v>1476819.5985259637</v>
      </c>
      <c r="E91" s="190"/>
      <c r="F91" s="229"/>
    </row>
    <row r="92" spans="2:12">
      <c r="B92" s="51" t="s">
        <v>54</v>
      </c>
      <c r="C92" s="190">
        <f t="shared" si="31"/>
        <v>97952.671349625278</v>
      </c>
      <c r="D92" s="190">
        <f t="shared" si="32"/>
        <v>438941.42621861713</v>
      </c>
      <c r="E92" s="190"/>
      <c r="F92" s="229"/>
    </row>
    <row r="93" spans="2:12">
      <c r="B93" s="51" t="s">
        <v>55</v>
      </c>
      <c r="C93" s="190">
        <f t="shared" si="31"/>
        <v>594371.47974900017</v>
      </c>
      <c r="D93" s="190">
        <f t="shared" si="32"/>
        <v>1694490.8081331477</v>
      </c>
      <c r="E93" s="190"/>
      <c r="F93" s="229"/>
    </row>
    <row r="94" spans="2:12">
      <c r="B94" s="51" t="s">
        <v>56</v>
      </c>
      <c r="C94" s="190">
        <f t="shared" si="31"/>
        <v>429506.26439499995</v>
      </c>
      <c r="D94" s="190">
        <f t="shared" si="32"/>
        <v>1312987.1401566616</v>
      </c>
      <c r="E94" s="190"/>
      <c r="F94" s="229"/>
    </row>
    <row r="95" spans="2:12">
      <c r="B95" s="51" t="s">
        <v>57</v>
      </c>
      <c r="C95" s="190">
        <f t="shared" si="31"/>
        <v>1005751.2551909926</v>
      </c>
      <c r="D95" s="190">
        <f t="shared" si="32"/>
        <v>6988207.4266699292</v>
      </c>
      <c r="E95" s="190"/>
      <c r="F95" s="229"/>
    </row>
    <row r="96" spans="2:12">
      <c r="B96" s="51" t="s">
        <v>39</v>
      </c>
      <c r="C96" s="190">
        <f t="shared" si="31"/>
        <v>715314.85627300001</v>
      </c>
      <c r="D96" s="190">
        <f t="shared" si="32"/>
        <v>3599730.2744469452</v>
      </c>
      <c r="E96" s="190"/>
      <c r="F96" s="229"/>
    </row>
    <row r="97" spans="2:9">
      <c r="B97" s="51" t="s">
        <v>71</v>
      </c>
      <c r="C97" s="190">
        <f t="shared" si="31"/>
        <v>271392.918832</v>
      </c>
      <c r="D97" s="190">
        <f t="shared" si="32"/>
        <v>580963.62509546755</v>
      </c>
      <c r="E97" s="190"/>
      <c r="F97" s="229"/>
    </row>
    <row r="98" spans="2:9">
      <c r="B98" s="51" t="s">
        <v>72</v>
      </c>
      <c r="C98" s="190">
        <f t="shared" si="31"/>
        <v>518584.42903400003</v>
      </c>
      <c r="D98" s="190">
        <f t="shared" si="32"/>
        <v>1565595.0122058075</v>
      </c>
      <c r="E98" s="190"/>
      <c r="F98" s="229"/>
    </row>
    <row r="99" spans="2:9">
      <c r="B99" s="51" t="s">
        <v>73</v>
      </c>
      <c r="C99" s="190">
        <f t="shared" si="31"/>
        <v>787897.72572154808</v>
      </c>
      <c r="D99" s="190">
        <f t="shared" si="32"/>
        <v>6132875.6828427957</v>
      </c>
      <c r="E99" s="190"/>
      <c r="F99" s="229"/>
    </row>
    <row r="100" spans="2:9">
      <c r="B100" s="51" t="s">
        <v>74</v>
      </c>
      <c r="C100" s="190">
        <f t="shared" si="31"/>
        <v>195008.35068100001</v>
      </c>
      <c r="D100" s="190">
        <f t="shared" si="32"/>
        <v>965322.33063895116</v>
      </c>
      <c r="E100" s="190"/>
      <c r="F100" s="229"/>
    </row>
    <row r="101" spans="2:9">
      <c r="B101" s="51" t="s">
        <v>75</v>
      </c>
      <c r="C101" s="190">
        <f t="shared" si="31"/>
        <v>100145.39600555674</v>
      </c>
      <c r="D101" s="190">
        <f t="shared" si="32"/>
        <v>462732.96727538668</v>
      </c>
      <c r="E101" s="190"/>
      <c r="F101" s="229"/>
    </row>
    <row r="102" spans="2:9">
      <c r="B102" s="51" t="s">
        <v>76</v>
      </c>
      <c r="C102" s="190">
        <f t="shared" si="31"/>
        <v>342779.52370934573</v>
      </c>
      <c r="D102" s="190">
        <f t="shared" si="32"/>
        <v>1639203.5967088011</v>
      </c>
      <c r="E102" s="190"/>
      <c r="F102" s="229"/>
    </row>
    <row r="103" spans="2:9">
      <c r="B103" s="51" t="s">
        <v>17</v>
      </c>
      <c r="C103" s="190">
        <f t="shared" si="31"/>
        <v>52552.41052591952</v>
      </c>
      <c r="D103" s="190">
        <f t="shared" si="32"/>
        <v>234606.61949639797</v>
      </c>
      <c r="E103" s="190"/>
      <c r="F103" s="229"/>
    </row>
    <row r="104" spans="2:9">
      <c r="B104" s="51" t="s">
        <v>18</v>
      </c>
      <c r="C104" s="190">
        <f t="shared" si="31"/>
        <v>10834.749551999999</v>
      </c>
      <c r="D104" s="190">
        <f t="shared" si="32"/>
        <v>56899.963702825022</v>
      </c>
      <c r="E104" s="190"/>
      <c r="F104" s="229"/>
    </row>
    <row r="105" spans="2:9" ht="14.25" thickBot="1">
      <c r="B105" s="53" t="s">
        <v>19</v>
      </c>
      <c r="C105" s="197">
        <f t="shared" si="31"/>
        <v>7880240.4972833833</v>
      </c>
      <c r="D105" s="197">
        <f t="shared" si="32"/>
        <v>35300282.151302427</v>
      </c>
      <c r="E105" s="190"/>
      <c r="F105" s="229"/>
    </row>
    <row r="107" spans="2:9">
      <c r="C107" s="214">
        <f>+C105-Resumen!F15</f>
        <v>0</v>
      </c>
      <c r="D107" s="214">
        <f>+D105-Resumen!F26</f>
        <v>0</v>
      </c>
    </row>
    <row r="109" spans="2:9" ht="41.25" thickBot="1">
      <c r="B109" s="204" t="s">
        <v>406</v>
      </c>
      <c r="C109" s="203" t="s">
        <v>159</v>
      </c>
      <c r="D109" s="183" t="s">
        <v>386</v>
      </c>
      <c r="E109" s="183" t="s">
        <v>387</v>
      </c>
      <c r="F109" s="203" t="s">
        <v>36</v>
      </c>
      <c r="G109" s="203" t="s">
        <v>46</v>
      </c>
      <c r="H109" s="203" t="s">
        <v>47</v>
      </c>
      <c r="I109" s="203" t="s">
        <v>48</v>
      </c>
    </row>
    <row r="110" spans="2:9">
      <c r="B110" s="51" t="s">
        <v>49</v>
      </c>
      <c r="C110" s="190">
        <v>8421302.5</v>
      </c>
      <c r="D110" s="190">
        <f>+D9+D36</f>
        <v>6798418.8777364772</v>
      </c>
      <c r="E110" s="190">
        <f>+E9+E36</f>
        <v>0</v>
      </c>
      <c r="F110" s="190">
        <f t="shared" ref="F110:F127" si="33">+D110+E110</f>
        <v>6798418.8777364772</v>
      </c>
      <c r="G110" s="190">
        <f>F110*1000/C110</f>
        <v>807.28828797403685</v>
      </c>
      <c r="H110" s="190">
        <f>G110-G$128</f>
        <v>-112.41364548920478</v>
      </c>
      <c r="I110" s="190">
        <f>H110*C110/1000</f>
        <v>-946669.31379235396</v>
      </c>
    </row>
    <row r="111" spans="2:9">
      <c r="B111" s="51" t="s">
        <v>50</v>
      </c>
      <c r="C111" s="190">
        <v>1336267.5</v>
      </c>
      <c r="D111" s="190">
        <f t="shared" ref="D111:E127" si="34">+D10+D37</f>
        <v>1327407.1116747311</v>
      </c>
      <c r="E111" s="190">
        <f t="shared" si="34"/>
        <v>0</v>
      </c>
      <c r="F111" s="190">
        <f t="shared" si="33"/>
        <v>1327407.1116747311</v>
      </c>
      <c r="G111" s="190">
        <f t="shared" ref="G111:G127" si="35">F111*1000/C111</f>
        <v>993.36930043926907</v>
      </c>
      <c r="H111" s="190">
        <f t="shared" ref="H111:H127" si="36">G111-G$128</f>
        <v>73.667366976027438</v>
      </c>
      <c r="I111" s="190">
        <f t="shared" ref="I111:I127" si="37">H111*C111/1000</f>
        <v>98439.308300638746</v>
      </c>
    </row>
    <row r="112" spans="2:9">
      <c r="B112" s="51" t="s">
        <v>51</v>
      </c>
      <c r="C112" s="190">
        <v>1064960.5</v>
      </c>
      <c r="D112" s="190">
        <f t="shared" si="34"/>
        <v>926508.14575528505</v>
      </c>
      <c r="E112" s="190">
        <f t="shared" si="34"/>
        <v>0</v>
      </c>
      <c r="F112" s="190">
        <f t="shared" si="33"/>
        <v>926508.14575528505</v>
      </c>
      <c r="G112" s="190">
        <f t="shared" si="35"/>
        <v>869.99296758451135</v>
      </c>
      <c r="H112" s="190">
        <f t="shared" si="36"/>
        <v>-49.708965878730282</v>
      </c>
      <c r="I112" s="190">
        <f t="shared" si="37"/>
        <v>-52938.085156695539</v>
      </c>
    </row>
    <row r="113" spans="2:9">
      <c r="B113" s="51" t="s">
        <v>52</v>
      </c>
      <c r="C113" s="190">
        <v>1107558</v>
      </c>
      <c r="D113" s="190">
        <f t="shared" si="34"/>
        <v>1083671.0710880002</v>
      </c>
      <c r="E113" s="190">
        <f t="shared" si="34"/>
        <v>0</v>
      </c>
      <c r="F113" s="190">
        <f t="shared" si="33"/>
        <v>1083671.0710880002</v>
      </c>
      <c r="G113" s="190">
        <f t="shared" si="35"/>
        <v>978.4327963754497</v>
      </c>
      <c r="H113" s="190">
        <f t="shared" si="36"/>
        <v>58.730862912208067</v>
      </c>
      <c r="I113" s="190">
        <f t="shared" si="37"/>
        <v>65047.837065319341</v>
      </c>
    </row>
    <row r="114" spans="2:9">
      <c r="B114" s="51" t="s">
        <v>53</v>
      </c>
      <c r="C114" s="190">
        <v>2111747</v>
      </c>
      <c r="D114" s="190">
        <f t="shared" si="34"/>
        <v>2249868.5377205843</v>
      </c>
      <c r="E114" s="190">
        <f t="shared" si="34"/>
        <v>0</v>
      </c>
      <c r="F114" s="190">
        <f t="shared" si="33"/>
        <v>2249868.5377205843</v>
      </c>
      <c r="G114" s="190">
        <f t="shared" si="35"/>
        <v>1065.4062904886732</v>
      </c>
      <c r="H114" s="190">
        <f t="shared" si="36"/>
        <v>145.70435702543159</v>
      </c>
      <c r="I114" s="190">
        <f t="shared" si="37"/>
        <v>307690.73883538408</v>
      </c>
    </row>
    <row r="115" spans="2:9">
      <c r="B115" s="51" t="s">
        <v>54</v>
      </c>
      <c r="C115" s="190">
        <v>590272</v>
      </c>
      <c r="D115" s="190">
        <f t="shared" si="34"/>
        <v>536894.09756824235</v>
      </c>
      <c r="E115" s="190">
        <f t="shared" si="34"/>
        <v>0</v>
      </c>
      <c r="F115" s="190">
        <f t="shared" si="33"/>
        <v>536894.09756824235</v>
      </c>
      <c r="G115" s="190">
        <f t="shared" si="35"/>
        <v>909.5706683837999</v>
      </c>
      <c r="H115" s="190">
        <f t="shared" si="36"/>
        <v>-10.131265079441732</v>
      </c>
      <c r="I115" s="190">
        <f t="shared" si="37"/>
        <v>-5980.2021009722303</v>
      </c>
    </row>
    <row r="116" spans="2:9">
      <c r="B116" s="51" t="s">
        <v>55</v>
      </c>
      <c r="C116" s="190">
        <v>2507332.5</v>
      </c>
      <c r="D116" s="190">
        <f t="shared" si="34"/>
        <v>2288862.2878821478</v>
      </c>
      <c r="E116" s="190">
        <f t="shared" si="34"/>
        <v>0</v>
      </c>
      <c r="F116" s="190">
        <f t="shared" si="33"/>
        <v>2288862.2878821478</v>
      </c>
      <c r="G116" s="190">
        <f t="shared" si="35"/>
        <v>912.86747484912667</v>
      </c>
      <c r="H116" s="190">
        <f t="shared" si="36"/>
        <v>-6.8344586141149648</v>
      </c>
      <c r="I116" s="190">
        <f t="shared" si="37"/>
        <v>-17136.26020307541</v>
      </c>
    </row>
    <row r="117" spans="2:9">
      <c r="B117" s="51" t="s">
        <v>56</v>
      </c>
      <c r="C117" s="190">
        <v>2089804.5</v>
      </c>
      <c r="D117" s="190">
        <f t="shared" si="34"/>
        <v>1742493.4045516616</v>
      </c>
      <c r="E117" s="190">
        <f t="shared" si="34"/>
        <v>0</v>
      </c>
      <c r="F117" s="190">
        <f t="shared" si="33"/>
        <v>1742493.4045516616</v>
      </c>
      <c r="G117" s="190">
        <f t="shared" si="35"/>
        <v>833.8068965549943</v>
      </c>
      <c r="H117" s="190">
        <f t="shared" si="36"/>
        <v>-85.895036908247334</v>
      </c>
      <c r="I117" s="190">
        <f t="shared" si="37"/>
        <v>-179503.83465852134</v>
      </c>
    </row>
    <row r="118" spans="2:9">
      <c r="B118" s="51" t="s">
        <v>57</v>
      </c>
      <c r="C118" s="190">
        <v>7536276.5</v>
      </c>
      <c r="D118" s="190">
        <f t="shared" si="34"/>
        <v>7993958.6818609219</v>
      </c>
      <c r="E118" s="190">
        <f t="shared" si="34"/>
        <v>0</v>
      </c>
      <c r="F118" s="190">
        <f t="shared" si="33"/>
        <v>7993958.6818609219</v>
      </c>
      <c r="G118" s="190">
        <f t="shared" si="35"/>
        <v>1060.7305453642687</v>
      </c>
      <c r="H118" s="190">
        <f t="shared" si="36"/>
        <v>141.02861190102703</v>
      </c>
      <c r="I118" s="190">
        <f t="shared" si="37"/>
        <v>1062830.6136973305</v>
      </c>
    </row>
    <row r="119" spans="2:9">
      <c r="B119" s="51" t="s">
        <v>39</v>
      </c>
      <c r="C119" s="190">
        <v>5059329.5</v>
      </c>
      <c r="D119" s="190">
        <f t="shared" si="34"/>
        <v>4315045.1307199448</v>
      </c>
      <c r="E119" s="190">
        <f t="shared" si="34"/>
        <v>0</v>
      </c>
      <c r="F119" s="190">
        <f t="shared" si="33"/>
        <v>4315045.1307199448</v>
      </c>
      <c r="G119" s="190">
        <f t="shared" si="35"/>
        <v>852.888733718558</v>
      </c>
      <c r="H119" s="190">
        <f t="shared" si="36"/>
        <v>-66.813199744683629</v>
      </c>
      <c r="I119" s="190">
        <f t="shared" si="37"/>
        <v>-338029.99245767033</v>
      </c>
    </row>
    <row r="120" spans="2:9">
      <c r="B120" s="51" t="s">
        <v>71</v>
      </c>
      <c r="C120" s="190">
        <v>1101818</v>
      </c>
      <c r="D120" s="190">
        <f t="shared" si="34"/>
        <v>852356.54392746754</v>
      </c>
      <c r="E120" s="190">
        <f t="shared" si="34"/>
        <v>0</v>
      </c>
      <c r="F120" s="190">
        <f t="shared" si="33"/>
        <v>852356.54392746754</v>
      </c>
      <c r="G120" s="190">
        <f t="shared" si="35"/>
        <v>773.59105036173628</v>
      </c>
      <c r="H120" s="190">
        <f t="shared" si="36"/>
        <v>-146.11088310150535</v>
      </c>
      <c r="I120" s="190">
        <f t="shared" si="37"/>
        <v>-160987.6009971344</v>
      </c>
    </row>
    <row r="121" spans="2:9">
      <c r="B121" s="51" t="s">
        <v>72</v>
      </c>
      <c r="C121" s="190">
        <v>2757317.5</v>
      </c>
      <c r="D121" s="190">
        <f t="shared" si="34"/>
        <v>2084179.4412398075</v>
      </c>
      <c r="E121" s="190">
        <f t="shared" si="34"/>
        <v>0</v>
      </c>
      <c r="F121" s="190">
        <f t="shared" si="33"/>
        <v>2084179.4412398075</v>
      </c>
      <c r="G121" s="190">
        <f t="shared" si="35"/>
        <v>755.87212616603188</v>
      </c>
      <c r="H121" s="190">
        <f t="shared" si="36"/>
        <v>-163.82980729720975</v>
      </c>
      <c r="I121" s="190">
        <f t="shared" si="37"/>
        <v>-451730.79468222416</v>
      </c>
    </row>
    <row r="122" spans="2:9">
      <c r="B122" s="51" t="s">
        <v>73</v>
      </c>
      <c r="C122" s="190">
        <v>6474995.5</v>
      </c>
      <c r="D122" s="190">
        <f t="shared" si="34"/>
        <v>6920773.408564344</v>
      </c>
      <c r="E122" s="190">
        <f t="shared" si="34"/>
        <v>0</v>
      </c>
      <c r="F122" s="190">
        <f t="shared" si="33"/>
        <v>6920773.408564344</v>
      </c>
      <c r="G122" s="190">
        <f t="shared" si="35"/>
        <v>1068.846056891367</v>
      </c>
      <c r="H122" s="190">
        <f t="shared" si="36"/>
        <v>149.14412342812534</v>
      </c>
      <c r="I122" s="190">
        <f t="shared" si="37"/>
        <v>965707.52804855618</v>
      </c>
    </row>
    <row r="123" spans="2:9">
      <c r="B123" s="51" t="s">
        <v>74</v>
      </c>
      <c r="C123" s="190">
        <v>1469433.5</v>
      </c>
      <c r="D123" s="190">
        <f t="shared" si="34"/>
        <v>1160330.6813199511</v>
      </c>
      <c r="E123" s="190">
        <f t="shared" si="34"/>
        <v>0</v>
      </c>
      <c r="F123" s="190">
        <f t="shared" si="33"/>
        <v>1160330.6813199511</v>
      </c>
      <c r="G123" s="190">
        <f t="shared" si="35"/>
        <v>789.64490827244038</v>
      </c>
      <c r="H123" s="190">
        <f t="shared" si="36"/>
        <v>-130.05702519080126</v>
      </c>
      <c r="I123" s="190">
        <f t="shared" si="37"/>
        <v>-191110.14972570728</v>
      </c>
    </row>
    <row r="124" spans="2:9">
      <c r="B124" s="51" t="s">
        <v>75</v>
      </c>
      <c r="C124" s="190">
        <v>642633.5</v>
      </c>
      <c r="D124" s="190">
        <f t="shared" si="34"/>
        <v>303644.91138317843</v>
      </c>
      <c r="E124" s="190">
        <f t="shared" si="34"/>
        <v>259233.45189776502</v>
      </c>
      <c r="F124" s="190">
        <f t="shared" si="33"/>
        <v>562878.36328094348</v>
      </c>
      <c r="G124" s="190">
        <f t="shared" si="35"/>
        <v>875.89327864318238</v>
      </c>
      <c r="H124" s="190">
        <f t="shared" si="36"/>
        <v>-43.808654820059246</v>
      </c>
      <c r="I124" s="190">
        <f t="shared" si="37"/>
        <v>-28152.909177306545</v>
      </c>
    </row>
    <row r="125" spans="2:9">
      <c r="B125" s="51" t="s">
        <v>76</v>
      </c>
      <c r="C125" s="190">
        <v>2190333.5</v>
      </c>
      <c r="D125" s="190">
        <f t="shared" si="34"/>
        <v>1098650.6853216561</v>
      </c>
      <c r="E125" s="190">
        <f t="shared" si="34"/>
        <v>883332.43509649066</v>
      </c>
      <c r="F125" s="190">
        <f t="shared" si="33"/>
        <v>1981983.1204181467</v>
      </c>
      <c r="G125" s="190">
        <f t="shared" si="35"/>
        <v>904.87732594974534</v>
      </c>
      <c r="H125" s="190">
        <f t="shared" si="36"/>
        <v>-14.824607513496289</v>
      </c>
      <c r="I125" s="190">
        <f t="shared" si="37"/>
        <v>-32470.834461162623</v>
      </c>
    </row>
    <row r="126" spans="2:9">
      <c r="B126" s="51" t="s">
        <v>17</v>
      </c>
      <c r="C126" s="190">
        <v>320514.5</v>
      </c>
      <c r="D126" s="190">
        <f t="shared" si="34"/>
        <v>287159.03002231749</v>
      </c>
      <c r="E126" s="190">
        <f t="shared" si="34"/>
        <v>0</v>
      </c>
      <c r="F126" s="190">
        <f t="shared" si="33"/>
        <v>287159.03002231749</v>
      </c>
      <c r="G126" s="190">
        <f t="shared" si="35"/>
        <v>895.93147898868062</v>
      </c>
      <c r="H126" s="190">
        <f t="shared" si="36"/>
        <v>-23.770454474561006</v>
      </c>
      <c r="I126" s="190">
        <f t="shared" si="37"/>
        <v>-7618.7753306866834</v>
      </c>
    </row>
    <row r="127" spans="2:9">
      <c r="B127" s="51" t="s">
        <v>18</v>
      </c>
      <c r="C127" s="190">
        <v>168665.5</v>
      </c>
      <c r="D127" s="190">
        <f t="shared" si="34"/>
        <v>67734.713254825023</v>
      </c>
      <c r="E127" s="190">
        <f t="shared" si="34"/>
        <v>0</v>
      </c>
      <c r="F127" s="190">
        <f t="shared" si="33"/>
        <v>67734.713254825023</v>
      </c>
      <c r="G127" s="190">
        <f t="shared" si="35"/>
        <v>401.59198683088732</v>
      </c>
      <c r="H127" s="190">
        <f t="shared" si="36"/>
        <v>-518.10994663235431</v>
      </c>
      <c r="I127" s="190">
        <f t="shared" si="37"/>
        <v>-87387.273203719364</v>
      </c>
    </row>
    <row r="128" spans="2:9" s="194" customFormat="1" ht="14.25" thickBot="1">
      <c r="B128" s="53" t="s">
        <v>19</v>
      </c>
      <c r="C128" s="197">
        <v>46950562</v>
      </c>
      <c r="D128" s="197">
        <f>SUM(D110:D127)</f>
        <v>42037956.761591546</v>
      </c>
      <c r="E128" s="197">
        <f>SUM(E110:E127)</f>
        <v>1142565.8869942557</v>
      </c>
      <c r="F128" s="197">
        <f>SUM(F110:F127)</f>
        <v>43180522.648585796</v>
      </c>
      <c r="G128" s="197">
        <f t="shared" ref="G128" si="38">F128*1000/C128</f>
        <v>919.70193346324163</v>
      </c>
      <c r="H128" s="197">
        <f>G128-G$128</f>
        <v>0</v>
      </c>
      <c r="I128" s="197">
        <f>SUM(I110:I127)</f>
        <v>-1.0331859812140465E-9</v>
      </c>
    </row>
    <row r="130" spans="4:6">
      <c r="D130" s="214">
        <f>+Resumen!D27-Total!D128</f>
        <v>0</v>
      </c>
      <c r="E130" s="214">
        <f>+Resumen!E27-Total!E128</f>
        <v>0</v>
      </c>
      <c r="F130" s="214">
        <f>+Resumen!F27-Total!F128</f>
        <v>0</v>
      </c>
    </row>
  </sheetData>
  <pageMargins left="0.75" right="0.75" top="1" bottom="1" header="0.5" footer="0.5"/>
  <pageSetup paperSize="9" orientation="portrait" horizontalDpi="4294967292" vertic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92D050"/>
  </sheetPr>
  <dimension ref="A2:AF183"/>
  <sheetViews>
    <sheetView zoomScale="85" zoomScaleNormal="85" workbookViewId="0">
      <selection activeCell="G44" sqref="G44"/>
    </sheetView>
  </sheetViews>
  <sheetFormatPr baseColWidth="10" defaultRowHeight="12.75"/>
  <cols>
    <col min="1" max="1" width="6.875" style="2" customWidth="1"/>
    <col min="2" max="2" width="19.125" style="2" customWidth="1"/>
    <col min="3" max="3" width="21.75" style="2" customWidth="1"/>
    <col min="4" max="4" width="16.625" style="2" customWidth="1"/>
    <col min="5" max="5" width="11" style="2"/>
    <col min="6" max="6" width="11.75" style="2" customWidth="1"/>
    <col min="7" max="7" width="12.875" style="2" customWidth="1"/>
    <col min="8" max="8" width="13.125" style="2" customWidth="1"/>
    <col min="9" max="9" width="24.375" style="2" customWidth="1"/>
    <col min="10" max="10" width="14" style="2" customWidth="1"/>
    <col min="11" max="11" width="10.875" style="2" customWidth="1"/>
    <col min="12" max="12" width="11.25" style="2" customWidth="1"/>
    <col min="13" max="13" width="13.875" style="2" customWidth="1"/>
    <col min="14" max="14" width="11.75" style="2" customWidth="1"/>
    <col min="15" max="15" width="11.125" style="2" bestFit="1" customWidth="1"/>
    <col min="16" max="16" width="11.75" style="2" bestFit="1" customWidth="1"/>
    <col min="17" max="18" width="11.125" style="2" bestFit="1" customWidth="1"/>
    <col min="19" max="19" width="17.25" style="2" customWidth="1"/>
    <col min="20" max="20" width="11.125" style="2" bestFit="1" customWidth="1"/>
    <col min="21" max="21" width="12.75" style="2" bestFit="1" customWidth="1"/>
    <col min="22" max="22" width="11.125" style="2" bestFit="1" customWidth="1"/>
    <col min="23" max="25" width="11" style="2"/>
    <col min="26" max="26" width="12.375" style="2" customWidth="1"/>
    <col min="27" max="16384" width="11" style="2"/>
  </cols>
  <sheetData>
    <row r="2" spans="2:10">
      <c r="B2" s="14" t="s">
        <v>111</v>
      </c>
      <c r="J2" s="75"/>
    </row>
    <row r="3" spans="2:10">
      <c r="B3" s="49" t="s">
        <v>379</v>
      </c>
      <c r="C3" s="76"/>
      <c r="J3" s="75"/>
    </row>
    <row r="4" spans="2:10">
      <c r="I4" s="11"/>
      <c r="J4" s="75"/>
    </row>
    <row r="5" spans="2:10">
      <c r="B5" s="14" t="s">
        <v>92</v>
      </c>
    </row>
    <row r="6" spans="2:10">
      <c r="B6" s="20">
        <v>39981.32764000001</v>
      </c>
      <c r="C6" s="179">
        <f>+B6-D63</f>
        <v>0</v>
      </c>
    </row>
    <row r="8" spans="2:10">
      <c r="B8" s="14" t="s">
        <v>166</v>
      </c>
    </row>
    <row r="9" spans="2:10">
      <c r="B9" s="2" t="s">
        <v>231</v>
      </c>
    </row>
    <row r="12" spans="2:10">
      <c r="B12" s="14" t="s">
        <v>167</v>
      </c>
    </row>
    <row r="13" spans="2:10">
      <c r="B13" s="2" t="s">
        <v>148</v>
      </c>
    </row>
    <row r="14" spans="2:10">
      <c r="B14" s="37"/>
    </row>
    <row r="15" spans="2:10">
      <c r="B15" s="37"/>
    </row>
    <row r="17" spans="1:7">
      <c r="B17" s="2" t="s">
        <v>113</v>
      </c>
    </row>
    <row r="18" spans="1:7">
      <c r="D18" s="151" t="s">
        <v>277</v>
      </c>
    </row>
    <row r="19" spans="1:7">
      <c r="B19" s="43"/>
      <c r="C19" s="152" t="s">
        <v>126</v>
      </c>
      <c r="D19" s="43"/>
      <c r="E19" s="43"/>
      <c r="F19" s="43"/>
      <c r="G19" s="43"/>
    </row>
    <row r="20" spans="1:7" ht="27.75" thickBot="1">
      <c r="A20" s="15"/>
      <c r="B20" s="67"/>
      <c r="C20" s="153" t="s">
        <v>159</v>
      </c>
      <c r="D20" s="153" t="s">
        <v>278</v>
      </c>
      <c r="E20" s="153" t="s">
        <v>279</v>
      </c>
      <c r="F20" s="153" t="s">
        <v>280</v>
      </c>
      <c r="G20" s="153" t="s">
        <v>48</v>
      </c>
    </row>
    <row r="21" spans="1:7">
      <c r="B21" s="2" t="s">
        <v>49</v>
      </c>
      <c r="C21" s="6">
        <v>8421302.5</v>
      </c>
      <c r="D21" s="6">
        <f>+C45</f>
        <v>5665.4122900000002</v>
      </c>
      <c r="E21" s="16">
        <f t="shared" ref="E21:E39" si="0">D21*1000/C21</f>
        <v>0.67274774775042223</v>
      </c>
      <c r="F21" s="16">
        <f>E21-E$39</f>
        <v>-0.17881453259033298</v>
      </c>
      <c r="G21" s="6">
        <f t="shared" ref="G21:G39" si="1">F21*C21/1000</f>
        <v>-1505.8512703393026</v>
      </c>
    </row>
    <row r="22" spans="1:7">
      <c r="B22" s="2" t="s">
        <v>50</v>
      </c>
      <c r="C22" s="6">
        <v>1336267.5</v>
      </c>
      <c r="D22" s="6">
        <f t="shared" ref="D22:D38" si="2">+C46</f>
        <v>999.34096999999997</v>
      </c>
      <c r="E22" s="16">
        <f t="shared" si="0"/>
        <v>0.74785996815757327</v>
      </c>
      <c r="F22" s="16">
        <f t="shared" ref="F22:F39" si="3">E22-E$39</f>
        <v>-0.10370231218318193</v>
      </c>
      <c r="G22" s="6">
        <f t="shared" si="1"/>
        <v>-138.57402944524006</v>
      </c>
    </row>
    <row r="23" spans="1:7">
      <c r="B23" s="2" t="s">
        <v>51</v>
      </c>
      <c r="C23" s="6">
        <v>1064960.5</v>
      </c>
      <c r="D23" s="6">
        <f t="shared" si="2"/>
        <v>819.66794999999991</v>
      </c>
      <c r="E23" s="16">
        <f t="shared" si="0"/>
        <v>0.76966981404474621</v>
      </c>
      <c r="F23" s="16">
        <f t="shared" si="3"/>
        <v>-8.1892466296008992E-2</v>
      </c>
      <c r="G23" s="6">
        <f t="shared" si="1"/>
        <v>-87.212241852830871</v>
      </c>
    </row>
    <row r="24" spans="1:7">
      <c r="B24" s="2" t="s">
        <v>52</v>
      </c>
      <c r="C24" s="6">
        <v>1107558</v>
      </c>
      <c r="D24" s="6">
        <f t="shared" si="2"/>
        <v>1021.05396</v>
      </c>
      <c r="E24" s="16">
        <f t="shared" si="0"/>
        <v>0.9218966049633518</v>
      </c>
      <c r="F24" s="16">
        <f t="shared" si="3"/>
        <v>7.0334324622596589E-2</v>
      </c>
      <c r="G24" s="6">
        <f t="shared" si="1"/>
        <v>77.899343910353821</v>
      </c>
    </row>
    <row r="25" spans="1:7">
      <c r="B25" s="2" t="s">
        <v>53</v>
      </c>
      <c r="C25" s="6">
        <v>2111747</v>
      </c>
      <c r="D25" s="6">
        <f t="shared" si="2"/>
        <v>1910.9311599999999</v>
      </c>
      <c r="E25" s="16">
        <f t="shared" si="0"/>
        <v>0.90490535087773294</v>
      </c>
      <c r="F25" s="16">
        <f t="shared" si="3"/>
        <v>5.3343070536977732E-2</v>
      </c>
      <c r="G25" s="6">
        <f t="shared" si="1"/>
        <v>112.64706917725113</v>
      </c>
    </row>
    <row r="26" spans="1:7">
      <c r="B26" s="2" t="s">
        <v>54</v>
      </c>
      <c r="C26" s="6">
        <v>590272</v>
      </c>
      <c r="D26" s="6">
        <f t="shared" si="2"/>
        <v>429.20229999999998</v>
      </c>
      <c r="E26" s="16">
        <f t="shared" si="0"/>
        <v>0.72712630787162524</v>
      </c>
      <c r="F26" s="16">
        <f t="shared" si="3"/>
        <v>-0.12443597246912996</v>
      </c>
      <c r="G26" s="6">
        <f t="shared" si="1"/>
        <v>-73.451070341298291</v>
      </c>
    </row>
    <row r="27" spans="1:7">
      <c r="B27" s="2" t="s">
        <v>55</v>
      </c>
      <c r="C27" s="6">
        <v>2507332.5</v>
      </c>
      <c r="D27" s="6">
        <f t="shared" si="2"/>
        <v>2481.7807699999998</v>
      </c>
      <c r="E27" s="16">
        <f t="shared" si="0"/>
        <v>0.98980919762337061</v>
      </c>
      <c r="F27" s="16">
        <f t="shared" si="3"/>
        <v>0.1382469172826154</v>
      </c>
      <c r="G27" s="6">
        <f t="shared" si="1"/>
        <v>346.63098872751328</v>
      </c>
    </row>
    <row r="28" spans="1:7">
      <c r="B28" s="2" t="s">
        <v>56</v>
      </c>
      <c r="C28" s="6">
        <v>2089804.5</v>
      </c>
      <c r="D28" s="6">
        <f t="shared" si="2"/>
        <v>1631.2245899999998</v>
      </c>
      <c r="E28" s="16">
        <f t="shared" si="0"/>
        <v>0.78056324885892425</v>
      </c>
      <c r="F28" s="16">
        <f t="shared" si="3"/>
        <v>-7.0999031481830954E-2</v>
      </c>
      <c r="G28" s="6">
        <f t="shared" si="1"/>
        <v>-148.374095486372</v>
      </c>
    </row>
    <row r="29" spans="1:7">
      <c r="B29" s="2" t="s">
        <v>57</v>
      </c>
      <c r="C29" s="6">
        <v>7536276.5</v>
      </c>
      <c r="D29" s="6">
        <f t="shared" si="2"/>
        <v>8372.1169000000009</v>
      </c>
      <c r="E29" s="16">
        <f t="shared" si="0"/>
        <v>1.1109089349362382</v>
      </c>
      <c r="F29" s="16">
        <f t="shared" si="3"/>
        <v>0.25934665459548301</v>
      </c>
      <c r="G29" s="6">
        <f t="shared" si="1"/>
        <v>1954.5080983815556</v>
      </c>
    </row>
    <row r="30" spans="1:7">
      <c r="B30" s="2" t="s">
        <v>39</v>
      </c>
      <c r="C30" s="6">
        <v>5059329.5</v>
      </c>
      <c r="D30" s="6">
        <f t="shared" si="2"/>
        <v>3347.7844</v>
      </c>
      <c r="E30" s="16">
        <f t="shared" si="0"/>
        <v>0.66170515282706921</v>
      </c>
      <c r="F30" s="16">
        <f t="shared" si="3"/>
        <v>-0.189857127513686</v>
      </c>
      <c r="G30" s="6">
        <f t="shared" si="1"/>
        <v>-960.54976601525323</v>
      </c>
    </row>
    <row r="31" spans="1:7">
      <c r="B31" s="2" t="s">
        <v>71</v>
      </c>
      <c r="C31" s="6">
        <v>1101818</v>
      </c>
      <c r="D31" s="6">
        <f t="shared" si="2"/>
        <v>823.77715999999998</v>
      </c>
      <c r="E31" s="16">
        <f t="shared" si="0"/>
        <v>0.74765266132882202</v>
      </c>
      <c r="F31" s="16">
        <f t="shared" si="3"/>
        <v>-0.10390961901193319</v>
      </c>
      <c r="G31" s="6">
        <f t="shared" si="1"/>
        <v>-114.48948860049019</v>
      </c>
    </row>
    <row r="32" spans="1:7">
      <c r="B32" s="2" t="s">
        <v>72</v>
      </c>
      <c r="C32" s="6">
        <v>2757317.5</v>
      </c>
      <c r="D32" s="6">
        <f t="shared" si="2"/>
        <v>2164.1706399999998</v>
      </c>
      <c r="E32" s="16">
        <f t="shared" si="0"/>
        <v>0.78488264046487199</v>
      </c>
      <c r="F32" s="16">
        <f t="shared" si="3"/>
        <v>-6.6679639875883212E-2</v>
      </c>
      <c r="G32" s="6">
        <f t="shared" si="1"/>
        <v>-183.85693792347061</v>
      </c>
    </row>
    <row r="33" spans="1:7">
      <c r="B33" s="2" t="s">
        <v>73</v>
      </c>
      <c r="C33" s="6">
        <v>6474995.5</v>
      </c>
      <c r="D33" s="6">
        <f t="shared" si="2"/>
        <v>6475.0739100000001</v>
      </c>
      <c r="E33" s="16">
        <f t="shared" si="0"/>
        <v>1.0000121096609256</v>
      </c>
      <c r="F33" s="16">
        <f t="shared" si="3"/>
        <v>0.14844982932017037</v>
      </c>
      <c r="G33" s="6">
        <f t="shared" si="1"/>
        <v>961.21197682387117</v>
      </c>
    </row>
    <row r="34" spans="1:7">
      <c r="B34" s="2" t="s">
        <v>74</v>
      </c>
      <c r="C34" s="6">
        <v>1469433.5</v>
      </c>
      <c r="D34" s="6">
        <f t="shared" si="2"/>
        <v>1072.84889</v>
      </c>
      <c r="E34" s="16">
        <f t="shared" si="0"/>
        <v>0.73011054260026054</v>
      </c>
      <c r="F34" s="16">
        <f t="shared" si="3"/>
        <v>-0.12145173774049467</v>
      </c>
      <c r="G34" s="6">
        <f t="shared" si="1"/>
        <v>-178.46525206909718</v>
      </c>
    </row>
    <row r="35" spans="1:7">
      <c r="B35" s="2" t="s">
        <v>75</v>
      </c>
      <c r="C35" s="6">
        <v>642633.5</v>
      </c>
      <c r="D35" s="6">
        <f t="shared" si="2"/>
        <v>460.09435999999999</v>
      </c>
      <c r="E35" s="16">
        <f t="shared" si="0"/>
        <v>0.71595140931806389</v>
      </c>
      <c r="F35" s="16">
        <f t="shared" si="3"/>
        <v>-0.13561087102269131</v>
      </c>
      <c r="G35" s="6">
        <f t="shared" si="1"/>
        <v>-87.148088683360697</v>
      </c>
    </row>
    <row r="36" spans="1:7">
      <c r="B36" s="2" t="s">
        <v>76</v>
      </c>
      <c r="C36" s="6">
        <v>2190333.5</v>
      </c>
      <c r="D36" s="6">
        <f t="shared" si="2"/>
        <v>1701.4366200000002</v>
      </c>
      <c r="E36" s="16">
        <f t="shared" si="0"/>
        <v>0.77679340611829206</v>
      </c>
      <c r="F36" s="16">
        <f t="shared" si="3"/>
        <v>-7.4768874222463144E-2</v>
      </c>
      <c r="G36" s="6">
        <f t="shared" si="1"/>
        <v>-163.76876996674747</v>
      </c>
    </row>
    <row r="37" spans="1:7">
      <c r="B37" s="2" t="s">
        <v>17</v>
      </c>
      <c r="C37" s="6">
        <v>320514.5</v>
      </c>
      <c r="D37" s="6">
        <f t="shared" si="2"/>
        <v>242.91853</v>
      </c>
      <c r="E37" s="16">
        <f t="shared" si="0"/>
        <v>0.75790184219434686</v>
      </c>
      <c r="F37" s="16">
        <f t="shared" si="3"/>
        <v>-9.3660438146408342E-2</v>
      </c>
      <c r="G37" s="6">
        <f t="shared" si="1"/>
        <v>-30.019528502276998</v>
      </c>
    </row>
    <row r="38" spans="1:7">
      <c r="B38" s="2" t="s">
        <v>18</v>
      </c>
      <c r="C38" s="6">
        <v>168665.5</v>
      </c>
      <c r="D38" s="6">
        <f t="shared" si="2"/>
        <v>362.49224000000004</v>
      </c>
      <c r="E38" s="16">
        <f t="shared" si="0"/>
        <v>2.1491783441189813</v>
      </c>
      <c r="F38" s="16">
        <f t="shared" si="3"/>
        <v>1.2976160637782261</v>
      </c>
      <c r="G38" s="6">
        <f t="shared" si="1"/>
        <v>218.8630622051864</v>
      </c>
    </row>
    <row r="39" spans="1:7" s="13" customFormat="1" ht="14.25" thickBot="1">
      <c r="A39" s="81"/>
      <c r="B39" s="61" t="s">
        <v>19</v>
      </c>
      <c r="C39" s="57">
        <v>46950562</v>
      </c>
      <c r="D39" s="82">
        <f>SUM(D21:D38)</f>
        <v>39981.32764000001</v>
      </c>
      <c r="E39" s="111">
        <f t="shared" si="0"/>
        <v>0.85156228034075521</v>
      </c>
      <c r="F39" s="110">
        <f t="shared" si="3"/>
        <v>0</v>
      </c>
      <c r="G39" s="57">
        <f t="shared" si="1"/>
        <v>0</v>
      </c>
    </row>
    <row r="40" spans="1:7">
      <c r="C40" s="6"/>
    </row>
    <row r="42" spans="1:7">
      <c r="B42" s="13" t="s">
        <v>281</v>
      </c>
    </row>
    <row r="43" spans="1:7">
      <c r="B43" s="13"/>
    </row>
    <row r="44" spans="1:7" s="54" customFormat="1" ht="125.25" customHeight="1" thickBot="1">
      <c r="B44" s="150" t="s">
        <v>282</v>
      </c>
      <c r="C44" s="240" t="s">
        <v>283</v>
      </c>
      <c r="D44" s="181" t="s">
        <v>374</v>
      </c>
      <c r="E44" s="150" t="s">
        <v>284</v>
      </c>
    </row>
    <row r="45" spans="1:7">
      <c r="B45" s="2" t="s">
        <v>49</v>
      </c>
      <c r="C45" s="77">
        <v>5665.4122900000002</v>
      </c>
      <c r="D45" s="24">
        <f t="shared" ref="D45:D62" si="4">SUM(C45:C45)</f>
        <v>5665.4122900000002</v>
      </c>
      <c r="G45" s="6"/>
    </row>
    <row r="46" spans="1:7">
      <c r="B46" s="2" t="s">
        <v>50</v>
      </c>
      <c r="C46" s="77">
        <v>999.34096999999997</v>
      </c>
      <c r="D46" s="24">
        <f t="shared" si="4"/>
        <v>999.34096999999997</v>
      </c>
      <c r="G46" s="6"/>
    </row>
    <row r="47" spans="1:7">
      <c r="B47" s="2" t="s">
        <v>51</v>
      </c>
      <c r="C47" s="77">
        <v>819.66794999999991</v>
      </c>
      <c r="D47" s="24">
        <f t="shared" si="4"/>
        <v>819.66794999999991</v>
      </c>
      <c r="G47" s="6"/>
    </row>
    <row r="48" spans="1:7">
      <c r="B48" s="2" t="s">
        <v>52</v>
      </c>
      <c r="C48" s="77">
        <v>1021.05396</v>
      </c>
      <c r="D48" s="24">
        <f t="shared" si="4"/>
        <v>1021.05396</v>
      </c>
      <c r="G48" s="6"/>
    </row>
    <row r="49" spans="2:7">
      <c r="B49" s="2" t="s">
        <v>53</v>
      </c>
      <c r="C49" s="77">
        <v>1910.9311599999999</v>
      </c>
      <c r="D49" s="24">
        <f t="shared" si="4"/>
        <v>1910.9311599999999</v>
      </c>
      <c r="G49" s="6"/>
    </row>
    <row r="50" spans="2:7">
      <c r="B50" s="2" t="s">
        <v>54</v>
      </c>
      <c r="C50" s="77">
        <v>429.20229999999998</v>
      </c>
      <c r="D50" s="24">
        <f t="shared" si="4"/>
        <v>429.20229999999998</v>
      </c>
      <c r="G50" s="6"/>
    </row>
    <row r="51" spans="2:7">
      <c r="B51" s="2" t="s">
        <v>55</v>
      </c>
      <c r="C51" s="77">
        <v>2481.7807699999998</v>
      </c>
      <c r="D51" s="24">
        <f t="shared" si="4"/>
        <v>2481.7807699999998</v>
      </c>
      <c r="G51" s="6"/>
    </row>
    <row r="52" spans="2:7">
      <c r="B52" s="2" t="s">
        <v>56</v>
      </c>
      <c r="C52" s="77">
        <v>1631.2245899999998</v>
      </c>
      <c r="D52" s="24">
        <f t="shared" si="4"/>
        <v>1631.2245899999998</v>
      </c>
      <c r="G52" s="6"/>
    </row>
    <row r="53" spans="2:7">
      <c r="B53" s="2" t="s">
        <v>57</v>
      </c>
      <c r="C53" s="77">
        <v>8372.1169000000009</v>
      </c>
      <c r="D53" s="24">
        <f t="shared" si="4"/>
        <v>8372.1169000000009</v>
      </c>
      <c r="G53" s="6"/>
    </row>
    <row r="54" spans="2:7">
      <c r="B54" s="2" t="s">
        <v>39</v>
      </c>
      <c r="C54" s="77">
        <v>3347.7844</v>
      </c>
      <c r="D54" s="24">
        <f t="shared" si="4"/>
        <v>3347.7844</v>
      </c>
      <c r="G54" s="6"/>
    </row>
    <row r="55" spans="2:7">
      <c r="B55" s="2" t="s">
        <v>71</v>
      </c>
      <c r="C55" s="77">
        <v>823.77715999999998</v>
      </c>
      <c r="D55" s="24">
        <f t="shared" si="4"/>
        <v>823.77715999999998</v>
      </c>
      <c r="G55" s="6"/>
    </row>
    <row r="56" spans="2:7">
      <c r="B56" s="2" t="s">
        <v>72</v>
      </c>
      <c r="C56" s="77">
        <v>2164.1706399999998</v>
      </c>
      <c r="D56" s="24">
        <f t="shared" si="4"/>
        <v>2164.1706399999998</v>
      </c>
      <c r="G56" s="6"/>
    </row>
    <row r="57" spans="2:7">
      <c r="B57" s="2" t="s">
        <v>73</v>
      </c>
      <c r="C57" s="77">
        <v>6475.0739100000001</v>
      </c>
      <c r="D57" s="24">
        <f t="shared" si="4"/>
        <v>6475.0739100000001</v>
      </c>
      <c r="G57" s="6"/>
    </row>
    <row r="58" spans="2:7">
      <c r="B58" s="2" t="s">
        <v>74</v>
      </c>
      <c r="C58" s="77">
        <v>1072.84889</v>
      </c>
      <c r="D58" s="24">
        <f t="shared" si="4"/>
        <v>1072.84889</v>
      </c>
      <c r="G58" s="6"/>
    </row>
    <row r="59" spans="2:7">
      <c r="B59" s="2" t="s">
        <v>75</v>
      </c>
      <c r="C59" s="77">
        <v>460.09435999999999</v>
      </c>
      <c r="D59" s="24">
        <f t="shared" si="4"/>
        <v>460.09435999999999</v>
      </c>
      <c r="G59" s="6"/>
    </row>
    <row r="60" spans="2:7">
      <c r="B60" s="2" t="s">
        <v>76</v>
      </c>
      <c r="C60" s="77">
        <v>1701.4366200000002</v>
      </c>
      <c r="D60" s="24">
        <f t="shared" si="4"/>
        <v>1701.4366200000002</v>
      </c>
      <c r="G60" s="6"/>
    </row>
    <row r="61" spans="2:7">
      <c r="B61" s="2" t="s">
        <v>17</v>
      </c>
      <c r="C61" s="77">
        <v>242.91853</v>
      </c>
      <c r="D61" s="24">
        <f t="shared" si="4"/>
        <v>242.91853</v>
      </c>
      <c r="E61" s="6"/>
      <c r="G61" s="6"/>
    </row>
    <row r="62" spans="2:7">
      <c r="B62" s="2" t="s">
        <v>18</v>
      </c>
      <c r="C62" s="77">
        <v>362.49224000000004</v>
      </c>
      <c r="D62" s="24">
        <f t="shared" si="4"/>
        <v>362.49224000000004</v>
      </c>
      <c r="E62" s="6"/>
      <c r="G62" s="6"/>
    </row>
    <row r="63" spans="2:7" ht="16.5" customHeight="1">
      <c r="B63" s="177" t="s">
        <v>205</v>
      </c>
      <c r="C63" s="79">
        <f t="shared" ref="C63:D63" si="5">SUM(C45:C62)</f>
        <v>39981.32764000001</v>
      </c>
      <c r="D63" s="80">
        <f t="shared" si="5"/>
        <v>39981.32764000001</v>
      </c>
      <c r="E63" s="27">
        <f>D63/D69</f>
        <v>1</v>
      </c>
    </row>
    <row r="64" spans="2:7" ht="13.5" customHeight="1">
      <c r="B64" s="2" t="s">
        <v>285</v>
      </c>
      <c r="C64" s="77">
        <v>0</v>
      </c>
      <c r="D64" s="24">
        <f>SUM(C64:C64)</f>
        <v>0</v>
      </c>
      <c r="E64" s="6"/>
    </row>
    <row r="65" spans="2:32">
      <c r="B65" s="2" t="s">
        <v>286</v>
      </c>
      <c r="C65" s="77">
        <v>0</v>
      </c>
      <c r="D65" s="24">
        <f>SUM(C65:C65)</f>
        <v>0</v>
      </c>
      <c r="E65" s="6"/>
    </row>
    <row r="66" spans="2:32">
      <c r="B66" s="2" t="s">
        <v>208</v>
      </c>
      <c r="C66" s="77">
        <v>0</v>
      </c>
      <c r="D66" s="24">
        <f>SUM(C66:C66)</f>
        <v>0</v>
      </c>
      <c r="E66" s="6"/>
    </row>
    <row r="67" spans="2:32">
      <c r="B67" s="2" t="s">
        <v>209</v>
      </c>
      <c r="C67" s="77">
        <v>0</v>
      </c>
      <c r="D67" s="24">
        <f>SUM(C67:C67)</f>
        <v>0</v>
      </c>
      <c r="E67" s="6"/>
    </row>
    <row r="68" spans="2:32" ht="15" customHeight="1">
      <c r="B68" s="78" t="s">
        <v>210</v>
      </c>
      <c r="C68" s="42">
        <f t="shared" ref="C68:D68" si="6">SUM(C64:C67)</f>
        <v>0</v>
      </c>
      <c r="D68" s="80">
        <f t="shared" si="6"/>
        <v>0</v>
      </c>
    </row>
    <row r="69" spans="2:32" ht="14.25" thickBot="1">
      <c r="B69" s="178" t="s">
        <v>149</v>
      </c>
      <c r="C69" s="82">
        <f t="shared" ref="C69:D69" si="7">C63+C68</f>
        <v>39981.32764000001</v>
      </c>
      <c r="D69" s="83">
        <f t="shared" si="7"/>
        <v>39981.32764000001</v>
      </c>
      <c r="E69" s="56"/>
    </row>
    <row r="70" spans="2:32" s="149" customFormat="1">
      <c r="C70" s="158"/>
      <c r="D70" s="158"/>
      <c r="E70" s="158"/>
      <c r="F70" s="158"/>
      <c r="G70" s="158"/>
      <c r="H70" s="158"/>
      <c r="I70" s="155"/>
      <c r="J70" s="155"/>
      <c r="K70" s="155"/>
      <c r="L70" s="155"/>
      <c r="M70" s="155"/>
      <c r="N70" s="155"/>
      <c r="O70" s="155"/>
      <c r="P70" s="155"/>
      <c r="Q70" s="155"/>
      <c r="R70" s="155"/>
      <c r="S70" s="155"/>
      <c r="T70" s="155"/>
      <c r="U70" s="155"/>
      <c r="V70" s="158"/>
      <c r="W70" s="158"/>
      <c r="X70" s="158"/>
      <c r="Y70" s="158"/>
      <c r="Z70" s="158"/>
      <c r="AA70" s="158"/>
      <c r="AB70" s="158"/>
      <c r="AC70" s="158"/>
      <c r="AD70" s="158"/>
      <c r="AE70" s="158"/>
      <c r="AF70" s="158"/>
    </row>
    <row r="71" spans="2:32" s="149" customFormat="1">
      <c r="D71" s="156"/>
      <c r="N71" s="159"/>
    </row>
    <row r="72" spans="2:32" s="149" customFormat="1">
      <c r="I72" s="157"/>
      <c r="J72" s="157"/>
      <c r="N72" s="159"/>
    </row>
    <row r="73" spans="2:32" s="149" customFormat="1"/>
    <row r="74" spans="2:32" s="149" customFormat="1">
      <c r="B74" s="160"/>
      <c r="D74" s="161"/>
    </row>
    <row r="75" spans="2:32" s="149" customFormat="1"/>
    <row r="76" spans="2:32" s="149" customFormat="1">
      <c r="C76" s="156"/>
      <c r="D76" s="156"/>
      <c r="E76" s="156"/>
      <c r="F76" s="156"/>
      <c r="G76" s="156"/>
      <c r="H76" s="156"/>
      <c r="I76" s="156"/>
      <c r="J76" s="157"/>
    </row>
    <row r="77" spans="2:32" s="149" customFormat="1">
      <c r="C77" s="156"/>
      <c r="D77" s="156"/>
      <c r="E77" s="156"/>
      <c r="F77" s="156"/>
      <c r="G77" s="156"/>
      <c r="H77" s="156"/>
      <c r="I77" s="156"/>
      <c r="J77" s="157"/>
    </row>
    <row r="78" spans="2:32" s="149" customFormat="1">
      <c r="C78" s="156"/>
      <c r="D78" s="156"/>
      <c r="E78" s="156"/>
      <c r="F78" s="156"/>
      <c r="G78" s="156"/>
      <c r="H78" s="156"/>
      <c r="I78" s="156"/>
      <c r="J78" s="157"/>
    </row>
    <row r="79" spans="2:32" s="149" customFormat="1">
      <c r="C79" s="156"/>
      <c r="D79" s="156"/>
      <c r="E79" s="156"/>
      <c r="F79" s="156"/>
      <c r="G79" s="156"/>
      <c r="H79" s="156"/>
      <c r="I79" s="156"/>
      <c r="J79" s="157"/>
    </row>
    <row r="80" spans="2:32" s="149" customFormat="1">
      <c r="C80" s="156"/>
      <c r="D80" s="156"/>
      <c r="E80" s="156"/>
      <c r="F80" s="156"/>
      <c r="G80" s="156"/>
      <c r="H80" s="156"/>
      <c r="I80" s="156"/>
      <c r="J80" s="157"/>
    </row>
    <row r="81" spans="2:10" s="149" customFormat="1">
      <c r="C81" s="156"/>
      <c r="D81" s="156"/>
      <c r="E81" s="156"/>
      <c r="F81" s="156"/>
      <c r="G81" s="156"/>
      <c r="H81" s="156"/>
      <c r="I81" s="156"/>
      <c r="J81" s="157"/>
    </row>
    <row r="82" spans="2:10" s="149" customFormat="1">
      <c r="C82" s="156"/>
      <c r="D82" s="156"/>
      <c r="E82" s="156"/>
      <c r="F82" s="156"/>
      <c r="G82" s="156"/>
      <c r="H82" s="156"/>
      <c r="I82" s="156"/>
      <c r="J82" s="157"/>
    </row>
    <row r="83" spans="2:10" s="149" customFormat="1">
      <c r="C83" s="156"/>
      <c r="D83" s="156"/>
      <c r="E83" s="156"/>
      <c r="F83" s="156"/>
      <c r="G83" s="156"/>
      <c r="H83" s="156"/>
      <c r="I83" s="156"/>
      <c r="J83" s="157"/>
    </row>
    <row r="84" spans="2:10" s="149" customFormat="1">
      <c r="C84" s="156"/>
      <c r="D84" s="156"/>
      <c r="E84" s="156"/>
      <c r="F84" s="156"/>
      <c r="G84" s="156"/>
      <c r="H84" s="156"/>
      <c r="I84" s="156"/>
      <c r="J84" s="157"/>
    </row>
    <row r="85" spans="2:10" s="149" customFormat="1">
      <c r="C85" s="156"/>
      <c r="D85" s="156"/>
      <c r="E85" s="156"/>
      <c r="F85" s="156"/>
      <c r="G85" s="156"/>
      <c r="H85" s="156"/>
      <c r="I85" s="156"/>
      <c r="J85" s="157"/>
    </row>
    <row r="86" spans="2:10" s="149" customFormat="1">
      <c r="C86" s="156"/>
      <c r="D86" s="156"/>
      <c r="E86" s="156"/>
      <c r="F86" s="156"/>
      <c r="G86" s="156"/>
      <c r="H86" s="156"/>
      <c r="I86" s="156"/>
      <c r="J86" s="157"/>
    </row>
    <row r="87" spans="2:10" s="149" customFormat="1">
      <c r="C87" s="156"/>
      <c r="D87" s="156"/>
      <c r="E87" s="156"/>
      <c r="F87" s="156"/>
      <c r="G87" s="156"/>
      <c r="H87" s="156"/>
      <c r="I87" s="156"/>
      <c r="J87" s="157"/>
    </row>
    <row r="88" spans="2:10" s="149" customFormat="1">
      <c r="C88" s="156"/>
      <c r="D88" s="156"/>
      <c r="E88" s="156"/>
      <c r="F88" s="156"/>
      <c r="G88" s="156"/>
      <c r="H88" s="156"/>
      <c r="I88" s="156"/>
      <c r="J88" s="157"/>
    </row>
    <row r="89" spans="2:10" s="149" customFormat="1">
      <c r="C89" s="156"/>
      <c r="D89" s="156"/>
      <c r="E89" s="156"/>
      <c r="F89" s="156"/>
      <c r="G89" s="156"/>
      <c r="H89" s="156"/>
      <c r="I89" s="156"/>
      <c r="J89" s="157"/>
    </row>
    <row r="90" spans="2:10" s="149" customFormat="1">
      <c r="C90" s="156"/>
      <c r="D90" s="156"/>
      <c r="E90" s="156"/>
      <c r="F90" s="156"/>
      <c r="G90" s="156"/>
      <c r="H90" s="156"/>
      <c r="I90" s="156"/>
      <c r="J90" s="157"/>
    </row>
    <row r="91" spans="2:10" s="149" customFormat="1">
      <c r="C91" s="156"/>
      <c r="D91" s="156"/>
      <c r="E91" s="156"/>
      <c r="F91" s="156"/>
      <c r="G91" s="156"/>
      <c r="H91" s="156"/>
      <c r="I91" s="156"/>
      <c r="J91" s="157"/>
    </row>
    <row r="92" spans="2:10" s="149" customFormat="1">
      <c r="C92" s="156"/>
      <c r="D92" s="156"/>
      <c r="E92" s="156"/>
      <c r="F92" s="156"/>
      <c r="G92" s="156"/>
      <c r="H92" s="156"/>
      <c r="I92" s="156"/>
      <c r="J92" s="157"/>
    </row>
    <row r="93" spans="2:10" s="149" customFormat="1">
      <c r="C93" s="156"/>
      <c r="D93" s="156"/>
      <c r="E93" s="156"/>
      <c r="F93" s="156"/>
      <c r="G93" s="156"/>
      <c r="H93" s="156"/>
      <c r="I93" s="156"/>
      <c r="J93" s="157"/>
    </row>
    <row r="94" spans="2:10" s="149" customFormat="1" ht="26.25" customHeight="1">
      <c r="B94" s="162"/>
      <c r="C94" s="156"/>
      <c r="D94" s="156"/>
      <c r="E94" s="156"/>
      <c r="F94" s="156"/>
      <c r="G94" s="156"/>
      <c r="H94" s="156"/>
      <c r="I94" s="156"/>
      <c r="J94" s="154"/>
    </row>
    <row r="95" spans="2:10" s="149" customFormat="1">
      <c r="C95" s="156"/>
      <c r="D95" s="156"/>
      <c r="E95" s="156"/>
      <c r="F95" s="156"/>
      <c r="G95" s="156"/>
      <c r="H95" s="156"/>
      <c r="I95" s="156"/>
      <c r="J95" s="157"/>
    </row>
    <row r="96" spans="2:10" s="149" customFormat="1">
      <c r="C96" s="156"/>
      <c r="D96" s="156"/>
      <c r="E96" s="156"/>
      <c r="F96" s="156"/>
      <c r="G96" s="156"/>
      <c r="H96" s="156"/>
      <c r="I96" s="156"/>
      <c r="J96" s="157"/>
    </row>
    <row r="97" spans="2:14" s="149" customFormat="1">
      <c r="C97" s="156"/>
      <c r="D97" s="156"/>
      <c r="E97" s="156"/>
      <c r="F97" s="156"/>
      <c r="G97" s="156"/>
      <c r="H97" s="156"/>
      <c r="I97" s="156"/>
      <c r="J97" s="157"/>
    </row>
    <row r="98" spans="2:14" s="149" customFormat="1">
      <c r="C98" s="156"/>
      <c r="D98" s="156"/>
      <c r="E98" s="156"/>
      <c r="F98" s="156"/>
      <c r="G98" s="156"/>
      <c r="H98" s="156"/>
      <c r="I98" s="156"/>
      <c r="J98" s="157"/>
    </row>
    <row r="99" spans="2:14" s="149" customFormat="1" ht="15.75" customHeight="1">
      <c r="B99" s="162"/>
      <c r="C99" s="156"/>
      <c r="D99" s="156"/>
      <c r="E99" s="156"/>
      <c r="F99" s="156"/>
      <c r="G99" s="156"/>
      <c r="H99" s="156"/>
      <c r="I99" s="156"/>
      <c r="J99" s="154"/>
    </row>
    <row r="100" spans="2:14" s="149" customFormat="1" ht="15" customHeight="1">
      <c r="B100" s="162"/>
      <c r="C100" s="154"/>
      <c r="D100" s="154"/>
      <c r="E100" s="154"/>
      <c r="F100" s="154"/>
      <c r="G100" s="154"/>
      <c r="H100" s="154"/>
      <c r="I100" s="154"/>
      <c r="J100" s="154"/>
    </row>
    <row r="101" spans="2:14" s="149" customFormat="1">
      <c r="B101" s="163"/>
      <c r="C101" s="164"/>
      <c r="D101" s="164"/>
      <c r="E101" s="164"/>
      <c r="F101" s="164"/>
      <c r="G101" s="164"/>
      <c r="H101" s="164"/>
      <c r="I101" s="164"/>
    </row>
    <row r="102" spans="2:14" s="149" customFormat="1"/>
    <row r="103" spans="2:14" s="149" customFormat="1"/>
    <row r="104" spans="2:14" s="149" customFormat="1"/>
    <row r="105" spans="2:14" s="149" customFormat="1"/>
    <row r="106" spans="2:14" s="149" customFormat="1"/>
    <row r="107" spans="2:14" s="149" customFormat="1">
      <c r="B107" s="160"/>
    </row>
    <row r="108" spans="2:14" s="149" customFormat="1"/>
    <row r="109" spans="2:14" s="149" customFormat="1">
      <c r="E109" s="165"/>
      <c r="N109" s="163"/>
    </row>
    <row r="110" spans="2:14" s="163" customFormat="1">
      <c r="C110" s="166"/>
      <c r="G110" s="167"/>
      <c r="N110" s="149"/>
    </row>
    <row r="111" spans="2:14" s="149" customFormat="1">
      <c r="C111" s="157"/>
      <c r="D111" s="168"/>
      <c r="E111" s="168"/>
      <c r="F111" s="168"/>
      <c r="G111" s="157"/>
      <c r="H111" s="169"/>
    </row>
    <row r="112" spans="2:14" s="149" customFormat="1">
      <c r="C112" s="157"/>
      <c r="D112" s="168"/>
      <c r="E112" s="168"/>
      <c r="F112" s="168"/>
      <c r="G112" s="157"/>
      <c r="H112" s="169"/>
    </row>
    <row r="113" spans="3:8" s="149" customFormat="1">
      <c r="C113" s="157"/>
      <c r="D113" s="168"/>
      <c r="E113" s="168"/>
      <c r="F113" s="168"/>
      <c r="G113" s="157"/>
      <c r="H113" s="169"/>
    </row>
    <row r="114" spans="3:8" s="149" customFormat="1">
      <c r="C114" s="157"/>
      <c r="D114" s="168"/>
      <c r="E114" s="168"/>
      <c r="F114" s="168"/>
      <c r="G114" s="157"/>
      <c r="H114" s="169"/>
    </row>
    <row r="115" spans="3:8" s="149" customFormat="1">
      <c r="C115" s="157"/>
      <c r="D115" s="168"/>
      <c r="E115" s="168"/>
      <c r="F115" s="168"/>
      <c r="G115" s="157"/>
      <c r="H115" s="169"/>
    </row>
    <row r="116" spans="3:8" s="149" customFormat="1">
      <c r="C116" s="157"/>
      <c r="D116" s="168"/>
      <c r="E116" s="168"/>
      <c r="F116" s="168"/>
      <c r="G116" s="157"/>
      <c r="H116" s="169"/>
    </row>
    <row r="117" spans="3:8" s="149" customFormat="1">
      <c r="C117" s="157"/>
      <c r="D117" s="168"/>
      <c r="E117" s="168"/>
      <c r="F117" s="168"/>
      <c r="G117" s="157"/>
      <c r="H117" s="169"/>
    </row>
    <row r="118" spans="3:8" s="149" customFormat="1">
      <c r="C118" s="157"/>
      <c r="D118" s="168"/>
      <c r="E118" s="168"/>
      <c r="F118" s="168"/>
      <c r="G118" s="157"/>
      <c r="H118" s="169"/>
    </row>
    <row r="119" spans="3:8" s="149" customFormat="1">
      <c r="C119" s="157"/>
      <c r="D119" s="168"/>
      <c r="E119" s="168"/>
      <c r="F119" s="168"/>
      <c r="G119" s="157"/>
      <c r="H119" s="169"/>
    </row>
    <row r="120" spans="3:8" s="149" customFormat="1">
      <c r="C120" s="157"/>
      <c r="D120" s="168"/>
      <c r="E120" s="168"/>
      <c r="F120" s="168"/>
      <c r="G120" s="157"/>
      <c r="H120" s="169"/>
    </row>
    <row r="121" spans="3:8" s="149" customFormat="1">
      <c r="C121" s="157"/>
      <c r="D121" s="168"/>
      <c r="E121" s="168"/>
      <c r="F121" s="168"/>
      <c r="G121" s="157"/>
      <c r="H121" s="169"/>
    </row>
    <row r="122" spans="3:8" s="149" customFormat="1">
      <c r="C122" s="157"/>
      <c r="D122" s="168"/>
      <c r="E122" s="168"/>
      <c r="F122" s="168"/>
      <c r="G122" s="157"/>
      <c r="H122" s="169"/>
    </row>
    <row r="123" spans="3:8" s="149" customFormat="1">
      <c r="C123" s="157"/>
      <c r="D123" s="168"/>
      <c r="E123" s="168"/>
      <c r="F123" s="168"/>
      <c r="G123" s="157"/>
      <c r="H123" s="169"/>
    </row>
    <row r="124" spans="3:8" s="149" customFormat="1">
      <c r="C124" s="157"/>
      <c r="D124" s="168"/>
      <c r="E124" s="168"/>
      <c r="F124" s="168"/>
      <c r="G124" s="157"/>
      <c r="H124" s="169"/>
    </row>
    <row r="125" spans="3:8" s="149" customFormat="1">
      <c r="C125" s="157"/>
      <c r="D125" s="168"/>
      <c r="E125" s="168"/>
      <c r="F125" s="168"/>
      <c r="G125" s="157"/>
      <c r="H125" s="169"/>
    </row>
    <row r="126" spans="3:8" s="149" customFormat="1">
      <c r="C126" s="157"/>
      <c r="D126" s="168"/>
      <c r="E126" s="168"/>
      <c r="F126" s="168"/>
      <c r="G126" s="157"/>
      <c r="H126" s="169"/>
    </row>
    <row r="127" spans="3:8" s="149" customFormat="1">
      <c r="C127" s="157"/>
      <c r="D127" s="168"/>
      <c r="E127" s="168"/>
      <c r="F127" s="168"/>
      <c r="G127" s="157"/>
      <c r="H127" s="169"/>
    </row>
    <row r="128" spans="3:8" s="149" customFormat="1">
      <c r="C128" s="157"/>
      <c r="D128" s="168"/>
      <c r="E128" s="168"/>
      <c r="F128" s="168"/>
      <c r="G128" s="157"/>
      <c r="H128" s="169"/>
    </row>
    <row r="129" spans="2:7" s="149" customFormat="1">
      <c r="C129" s="157"/>
      <c r="D129" s="170"/>
      <c r="E129" s="168"/>
      <c r="F129" s="171"/>
      <c r="G129" s="157"/>
    </row>
    <row r="130" spans="2:7" s="149" customFormat="1">
      <c r="G130" s="157"/>
    </row>
    <row r="131" spans="2:7" s="149" customFormat="1"/>
    <row r="132" spans="2:7" s="149" customFormat="1"/>
    <row r="133" spans="2:7" s="149" customFormat="1">
      <c r="B133" s="160"/>
    </row>
    <row r="134" spans="2:7" s="149" customFormat="1"/>
    <row r="135" spans="2:7" s="149" customFormat="1">
      <c r="C135" s="163"/>
      <c r="D135" s="172"/>
    </row>
    <row r="136" spans="2:7" s="149" customFormat="1">
      <c r="C136" s="168"/>
      <c r="D136" s="157"/>
      <c r="E136" s="157"/>
    </row>
    <row r="137" spans="2:7" s="149" customFormat="1">
      <c r="C137" s="168"/>
      <c r="D137" s="157"/>
      <c r="E137" s="157"/>
    </row>
    <row r="138" spans="2:7" s="149" customFormat="1">
      <c r="C138" s="168"/>
      <c r="D138" s="157"/>
      <c r="E138" s="157"/>
    </row>
    <row r="139" spans="2:7" s="149" customFormat="1">
      <c r="C139" s="168"/>
      <c r="D139" s="157"/>
      <c r="E139" s="157"/>
    </row>
    <row r="140" spans="2:7" s="149" customFormat="1">
      <c r="C140" s="168"/>
      <c r="D140" s="157"/>
      <c r="E140" s="157"/>
    </row>
    <row r="141" spans="2:7" s="149" customFormat="1">
      <c r="C141" s="168"/>
      <c r="D141" s="157"/>
      <c r="E141" s="157"/>
    </row>
    <row r="142" spans="2:7" s="149" customFormat="1">
      <c r="C142" s="168"/>
      <c r="D142" s="157"/>
      <c r="E142" s="157"/>
    </row>
    <row r="143" spans="2:7" s="149" customFormat="1">
      <c r="C143" s="168"/>
      <c r="D143" s="157"/>
      <c r="E143" s="157"/>
    </row>
    <row r="144" spans="2:7" s="149" customFormat="1">
      <c r="C144" s="168"/>
      <c r="D144" s="157"/>
      <c r="E144" s="157"/>
    </row>
    <row r="145" spans="2:5" s="149" customFormat="1">
      <c r="C145" s="168"/>
      <c r="D145" s="157"/>
      <c r="E145" s="157"/>
    </row>
    <row r="146" spans="2:5" s="149" customFormat="1">
      <c r="C146" s="168"/>
      <c r="D146" s="157"/>
      <c r="E146" s="157"/>
    </row>
    <row r="147" spans="2:5" s="149" customFormat="1">
      <c r="C147" s="168"/>
      <c r="D147" s="157"/>
      <c r="E147" s="157"/>
    </row>
    <row r="148" spans="2:5" s="149" customFormat="1">
      <c r="C148" s="168"/>
      <c r="D148" s="157"/>
      <c r="E148" s="157"/>
    </row>
    <row r="149" spans="2:5" s="149" customFormat="1">
      <c r="C149" s="168"/>
      <c r="D149" s="157"/>
      <c r="E149" s="157"/>
    </row>
    <row r="150" spans="2:5" s="149" customFormat="1">
      <c r="C150" s="168"/>
      <c r="D150" s="157"/>
      <c r="E150" s="157"/>
    </row>
    <row r="151" spans="2:5" s="149" customFormat="1">
      <c r="C151" s="168"/>
      <c r="D151" s="157"/>
      <c r="E151" s="157"/>
    </row>
    <row r="152" spans="2:5" s="149" customFormat="1">
      <c r="C152" s="168"/>
      <c r="D152" s="157"/>
      <c r="E152" s="157"/>
    </row>
    <row r="153" spans="2:5" s="149" customFormat="1">
      <c r="C153" s="168"/>
      <c r="D153" s="157"/>
      <c r="E153" s="157"/>
    </row>
    <row r="154" spans="2:5" s="149" customFormat="1">
      <c r="B154" s="173"/>
      <c r="C154" s="168"/>
      <c r="D154" s="157"/>
      <c r="E154" s="157"/>
    </row>
    <row r="155" spans="2:5" s="149" customFormat="1">
      <c r="D155" s="157"/>
    </row>
    <row r="156" spans="2:5" s="149" customFormat="1">
      <c r="D156" s="157"/>
    </row>
    <row r="157" spans="2:5" s="149" customFormat="1"/>
    <row r="158" spans="2:5" s="149" customFormat="1">
      <c r="B158" s="160"/>
    </row>
    <row r="159" spans="2:5" s="149" customFormat="1"/>
    <row r="160" spans="2:5" s="159" customFormat="1">
      <c r="C160" s="174"/>
      <c r="D160" s="167"/>
    </row>
    <row r="161" spans="3:4" s="149" customFormat="1">
      <c r="C161" s="175"/>
      <c r="D161" s="157"/>
    </row>
    <row r="162" spans="3:4" s="149" customFormat="1">
      <c r="C162" s="175"/>
      <c r="D162" s="157"/>
    </row>
    <row r="163" spans="3:4" s="149" customFormat="1">
      <c r="C163" s="175"/>
      <c r="D163" s="157"/>
    </row>
    <row r="164" spans="3:4" s="149" customFormat="1">
      <c r="C164" s="175"/>
      <c r="D164" s="157"/>
    </row>
    <row r="165" spans="3:4" s="149" customFormat="1">
      <c r="C165" s="175"/>
      <c r="D165" s="157"/>
    </row>
    <row r="166" spans="3:4" s="149" customFormat="1">
      <c r="C166" s="175"/>
      <c r="D166" s="157"/>
    </row>
    <row r="167" spans="3:4" s="149" customFormat="1">
      <c r="C167" s="175"/>
      <c r="D167" s="157"/>
    </row>
    <row r="168" spans="3:4" s="149" customFormat="1">
      <c r="C168" s="175"/>
      <c r="D168" s="157"/>
    </row>
    <row r="169" spans="3:4" s="149" customFormat="1">
      <c r="C169" s="175"/>
      <c r="D169" s="157"/>
    </row>
    <row r="170" spans="3:4" s="149" customFormat="1">
      <c r="C170" s="175"/>
      <c r="D170" s="157"/>
    </row>
    <row r="171" spans="3:4" s="149" customFormat="1">
      <c r="C171" s="175"/>
      <c r="D171" s="157"/>
    </row>
    <row r="172" spans="3:4" s="149" customFormat="1">
      <c r="C172" s="175"/>
      <c r="D172" s="157"/>
    </row>
    <row r="173" spans="3:4" s="149" customFormat="1">
      <c r="C173" s="175"/>
      <c r="D173" s="157"/>
    </row>
    <row r="174" spans="3:4" s="149" customFormat="1">
      <c r="C174" s="175"/>
      <c r="D174" s="157"/>
    </row>
    <row r="175" spans="3:4" s="149" customFormat="1">
      <c r="C175" s="175"/>
      <c r="D175" s="157"/>
    </row>
    <row r="176" spans="3:4" s="149" customFormat="1">
      <c r="C176" s="175"/>
      <c r="D176" s="157"/>
    </row>
    <row r="177" spans="3:6" s="149" customFormat="1">
      <c r="C177" s="175"/>
      <c r="D177" s="157"/>
    </row>
    <row r="178" spans="3:6" s="149" customFormat="1">
      <c r="C178" s="175"/>
      <c r="D178" s="157"/>
    </row>
    <row r="179" spans="3:6" s="149" customFormat="1"/>
    <row r="180" spans="3:6" s="149" customFormat="1">
      <c r="D180" s="176"/>
      <c r="F180" s="176"/>
    </row>
    <row r="181" spans="3:6" s="149" customFormat="1"/>
    <row r="182" spans="3:6" s="149" customFormat="1"/>
    <row r="183" spans="3:6" s="149" customFormat="1"/>
  </sheetData>
  <pageMargins left="0.75" right="0.75" top="1" bottom="1" header="0.5" footer="0.5"/>
  <pageSetup paperSize="9"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2:L128"/>
  <sheetViews>
    <sheetView zoomScaleNormal="100" workbookViewId="0">
      <selection activeCell="B3" sqref="B3"/>
    </sheetView>
  </sheetViews>
  <sheetFormatPr baseColWidth="10" defaultRowHeight="12.75"/>
  <cols>
    <col min="1" max="1" width="5" style="2" customWidth="1"/>
    <col min="2" max="2" width="11" style="2"/>
    <col min="3" max="3" width="13.125" style="2" customWidth="1"/>
    <col min="4" max="4" width="11" style="2"/>
    <col min="5" max="5" width="12.125" style="2" customWidth="1"/>
    <col min="6" max="6" width="14.5" style="2" customWidth="1"/>
    <col min="7" max="7" width="14.375" style="2" customWidth="1"/>
    <col min="8" max="8" width="12" style="2" customWidth="1"/>
    <col min="9" max="9" width="9.375" style="2" customWidth="1"/>
    <col min="10" max="11" width="10.125" style="2" customWidth="1"/>
    <col min="12" max="16384" width="11" style="2"/>
  </cols>
  <sheetData>
    <row r="2" spans="2:3">
      <c r="B2" s="14" t="s">
        <v>111</v>
      </c>
    </row>
    <row r="3" spans="2:3">
      <c r="B3" s="10" t="s">
        <v>28</v>
      </c>
    </row>
    <row r="5" spans="2:3">
      <c r="B5" s="14" t="s">
        <v>168</v>
      </c>
    </row>
    <row r="6" spans="2:3">
      <c r="B6" s="20">
        <f>D39</f>
        <v>5049155.4892700007</v>
      </c>
      <c r="C6" s="13"/>
    </row>
    <row r="9" spans="2:3">
      <c r="B9" s="14" t="s">
        <v>166</v>
      </c>
    </row>
    <row r="10" spans="2:3">
      <c r="B10" s="2" t="s">
        <v>408</v>
      </c>
    </row>
    <row r="12" spans="2:3">
      <c r="B12" s="14" t="s">
        <v>167</v>
      </c>
    </row>
    <row r="13" spans="2:3">
      <c r="B13" s="2" t="s">
        <v>169</v>
      </c>
    </row>
    <row r="14" spans="2:3">
      <c r="B14" s="3" t="s">
        <v>432</v>
      </c>
    </row>
    <row r="15" spans="2:3" ht="15.75">
      <c r="B15" s="241" t="s">
        <v>24</v>
      </c>
      <c r="C15" s="38"/>
    </row>
    <row r="16" spans="2:3">
      <c r="B16" s="2" t="s">
        <v>407</v>
      </c>
    </row>
    <row r="18" spans="1:8">
      <c r="B18" s="2" t="s">
        <v>113</v>
      </c>
      <c r="D18" s="151" t="s">
        <v>277</v>
      </c>
    </row>
    <row r="19" spans="1:8">
      <c r="C19" s="44" t="s">
        <v>126</v>
      </c>
    </row>
    <row r="20" spans="1:8" ht="27.75" thickBot="1">
      <c r="A20" s="15"/>
      <c r="B20" s="67"/>
      <c r="C20" s="67" t="s">
        <v>159</v>
      </c>
      <c r="D20" s="67" t="s">
        <v>36</v>
      </c>
      <c r="E20" s="67" t="s">
        <v>46</v>
      </c>
      <c r="F20" s="67" t="s">
        <v>47</v>
      </c>
      <c r="G20" s="67" t="s">
        <v>48</v>
      </c>
      <c r="H20" s="15"/>
    </row>
    <row r="21" spans="1:8">
      <c r="B21" s="2" t="s">
        <v>49</v>
      </c>
      <c r="C21" s="6">
        <v>8421302.5</v>
      </c>
      <c r="D21" s="6">
        <f>I110</f>
        <v>958158.06702999992</v>
      </c>
      <c r="E21" s="16">
        <f t="shared" ref="E21:E39" si="0">D21*1000/C21</f>
        <v>113.77789445635042</v>
      </c>
      <c r="F21" s="16">
        <f>+E21-E$39</f>
        <v>6.2359338453144915</v>
      </c>
      <c r="G21" s="6">
        <f>+F21*C21/1000</f>
        <v>52514.685281381542</v>
      </c>
    </row>
    <row r="22" spans="1:8" ht="12" customHeight="1">
      <c r="B22" s="2" t="s">
        <v>50</v>
      </c>
      <c r="C22" s="6">
        <v>1336267.5</v>
      </c>
      <c r="D22" s="6">
        <f t="shared" ref="D22:D38" si="1">I111</f>
        <v>206959.80833999999</v>
      </c>
      <c r="E22" s="16">
        <f t="shared" si="0"/>
        <v>154.87902559929054</v>
      </c>
      <c r="F22" s="16">
        <f t="shared" ref="F22:F39" si="2">+E22-E$39</f>
        <v>47.33706498825461</v>
      </c>
      <c r="G22" s="6">
        <f t="shared" ref="G22:G39" si="3">+F22*C22/1000</f>
        <v>63254.981489192513</v>
      </c>
    </row>
    <row r="23" spans="1:8">
      <c r="B23" s="2" t="s">
        <v>51</v>
      </c>
      <c r="C23" s="6">
        <v>1064960.5</v>
      </c>
      <c r="D23" s="6">
        <f t="shared" si="1"/>
        <v>183972.64245999997</v>
      </c>
      <c r="E23" s="16">
        <f t="shared" si="0"/>
        <v>172.75067240522066</v>
      </c>
      <c r="F23" s="16">
        <f t="shared" si="2"/>
        <v>65.208711794184723</v>
      </c>
      <c r="G23" s="6">
        <f t="shared" si="3"/>
        <v>69444.702316690862</v>
      </c>
    </row>
    <row r="24" spans="1:8">
      <c r="B24" s="2" t="s">
        <v>52</v>
      </c>
      <c r="C24" s="6">
        <v>1107558</v>
      </c>
      <c r="D24" s="6">
        <f t="shared" si="1"/>
        <v>98583.072249999983</v>
      </c>
      <c r="E24" s="16">
        <f t="shared" si="0"/>
        <v>89.009399282024049</v>
      </c>
      <c r="F24" s="16">
        <f t="shared" si="2"/>
        <v>-18.532561329011884</v>
      </c>
      <c r="G24" s="6">
        <f t="shared" si="3"/>
        <v>-20525.886560437742</v>
      </c>
    </row>
    <row r="25" spans="1:8">
      <c r="B25" s="2" t="s">
        <v>53</v>
      </c>
      <c r="C25" s="6">
        <v>2111747</v>
      </c>
      <c r="D25" s="6">
        <f t="shared" si="1"/>
        <v>358307.60936</v>
      </c>
      <c r="E25" s="16">
        <f t="shared" si="0"/>
        <v>169.67354960608444</v>
      </c>
      <c r="F25" s="16">
        <f t="shared" si="2"/>
        <v>62.131588995048503</v>
      </c>
      <c r="G25" s="6">
        <f t="shared" si="3"/>
        <v>131206.19666552669</v>
      </c>
    </row>
    <row r="26" spans="1:8">
      <c r="B26" s="2" t="s">
        <v>54</v>
      </c>
      <c r="C26" s="6">
        <v>590272</v>
      </c>
      <c r="D26" s="6">
        <f t="shared" si="1"/>
        <v>91.716499999999996</v>
      </c>
      <c r="E26" s="16">
        <f t="shared" si="0"/>
        <v>0.15538006207307817</v>
      </c>
      <c r="F26" s="16">
        <f t="shared" si="2"/>
        <v>-107.38658054896285</v>
      </c>
      <c r="G26" s="6">
        <f t="shared" si="3"/>
        <v>-63387.291673797401</v>
      </c>
    </row>
    <row r="27" spans="1:8">
      <c r="B27" s="2" t="s">
        <v>55</v>
      </c>
      <c r="C27" s="6">
        <v>2507332.5</v>
      </c>
      <c r="D27" s="6">
        <f t="shared" si="1"/>
        <v>547889.95568000013</v>
      </c>
      <c r="E27" s="16">
        <f t="shared" si="0"/>
        <v>218.51507754954724</v>
      </c>
      <c r="F27" s="16">
        <f t="shared" si="2"/>
        <v>110.97311693851131</v>
      </c>
      <c r="G27" s="6">
        <f t="shared" si="3"/>
        <v>278246.5027262299</v>
      </c>
    </row>
    <row r="28" spans="1:8">
      <c r="B28" s="2" t="s">
        <v>56</v>
      </c>
      <c r="C28" s="6">
        <v>2089804.5</v>
      </c>
      <c r="D28" s="6">
        <f t="shared" si="1"/>
        <v>395294.40961999993</v>
      </c>
      <c r="E28" s="16">
        <f t="shared" si="0"/>
        <v>189.15377472868872</v>
      </c>
      <c r="F28" s="16">
        <f t="shared" si="2"/>
        <v>81.611814117652784</v>
      </c>
      <c r="G28" s="6">
        <f t="shared" si="3"/>
        <v>170552.73639623431</v>
      </c>
    </row>
    <row r="29" spans="1:8">
      <c r="B29" s="2" t="s">
        <v>57</v>
      </c>
      <c r="C29" s="6">
        <v>7536276.5</v>
      </c>
      <c r="D29" s="6">
        <f t="shared" si="1"/>
        <v>732874.68010999996</v>
      </c>
      <c r="E29" s="16">
        <f t="shared" si="0"/>
        <v>97.246256836516025</v>
      </c>
      <c r="F29" s="16">
        <f t="shared" si="2"/>
        <v>-10.295703774519907</v>
      </c>
      <c r="G29" s="6">
        <f t="shared" si="3"/>
        <v>-77591.270406875672</v>
      </c>
    </row>
    <row r="30" spans="1:8">
      <c r="B30" s="2" t="s">
        <v>39</v>
      </c>
      <c r="C30" s="6">
        <v>5059329.5</v>
      </c>
      <c r="D30" s="6">
        <f t="shared" si="1"/>
        <v>638352.31568999996</v>
      </c>
      <c r="E30" s="16">
        <f t="shared" si="0"/>
        <v>126.17330333792253</v>
      </c>
      <c r="F30" s="16">
        <f t="shared" si="2"/>
        <v>18.631342726886601</v>
      </c>
      <c r="G30" s="6">
        <f t="shared" si="3"/>
        <v>94262.101882747826</v>
      </c>
    </row>
    <row r="31" spans="1:8">
      <c r="B31" s="2" t="s">
        <v>71</v>
      </c>
      <c r="C31" s="6">
        <v>1101818</v>
      </c>
      <c r="D31" s="6">
        <f t="shared" si="1"/>
        <v>253066.21112999998</v>
      </c>
      <c r="E31" s="16">
        <f t="shared" si="0"/>
        <v>229.68059255702846</v>
      </c>
      <c r="F31" s="16">
        <f t="shared" si="2"/>
        <v>122.13863194599253</v>
      </c>
      <c r="G31" s="6">
        <f t="shared" si="3"/>
        <v>134574.5431734696</v>
      </c>
    </row>
    <row r="32" spans="1:8">
      <c r="B32" s="2" t="s">
        <v>72</v>
      </c>
      <c r="C32" s="6">
        <v>2757317.5</v>
      </c>
      <c r="D32" s="6">
        <f t="shared" si="1"/>
        <v>466708.10477999999</v>
      </c>
      <c r="E32" s="16">
        <f t="shared" si="0"/>
        <v>169.2616482432654</v>
      </c>
      <c r="F32" s="16">
        <f t="shared" si="2"/>
        <v>61.719687632229466</v>
      </c>
      <c r="G32" s="6">
        <f t="shared" si="3"/>
        <v>170180.77480287987</v>
      </c>
    </row>
    <row r="33" spans="1:8">
      <c r="B33" s="2" t="s">
        <v>73</v>
      </c>
      <c r="C33" s="6">
        <v>6474995.5</v>
      </c>
      <c r="D33" s="6">
        <f t="shared" si="1"/>
        <v>15268.842640000001</v>
      </c>
      <c r="E33" s="16">
        <f t="shared" si="0"/>
        <v>2.3581240542947097</v>
      </c>
      <c r="F33" s="16">
        <f t="shared" si="2"/>
        <v>-105.18383655674123</v>
      </c>
      <c r="G33" s="6">
        <f t="shared" si="3"/>
        <v>-681064.86837763491</v>
      </c>
    </row>
    <row r="34" spans="1:8">
      <c r="B34" s="2" t="s">
        <v>74</v>
      </c>
      <c r="C34" s="6">
        <v>1469433.5</v>
      </c>
      <c r="D34" s="6">
        <f t="shared" si="1"/>
        <v>181518.87825000001</v>
      </c>
      <c r="E34" s="16">
        <f t="shared" si="0"/>
        <v>123.52983530727998</v>
      </c>
      <c r="F34" s="16">
        <f t="shared" si="2"/>
        <v>15.987874696244049</v>
      </c>
      <c r="G34" s="6">
        <f t="shared" si="3"/>
        <v>23493.118672463326</v>
      </c>
    </row>
    <row r="35" spans="1:8">
      <c r="B35" s="2" t="s">
        <v>75</v>
      </c>
      <c r="C35" s="6">
        <v>642633.5</v>
      </c>
      <c r="D35" s="6">
        <f t="shared" si="1"/>
        <v>88.694730000000007</v>
      </c>
      <c r="E35" s="16">
        <f t="shared" si="0"/>
        <v>0.13801759478769782</v>
      </c>
      <c r="F35" s="16">
        <f t="shared" si="2"/>
        <v>-107.40394301624823</v>
      </c>
      <c r="G35" s="6">
        <f t="shared" si="3"/>
        <v>-69021.37181433216</v>
      </c>
    </row>
    <row r="36" spans="1:8">
      <c r="B36" s="2" t="s">
        <v>76</v>
      </c>
      <c r="C36" s="6">
        <v>2190333.5</v>
      </c>
      <c r="D36" s="6">
        <f t="shared" si="1"/>
        <v>256.28046000000001</v>
      </c>
      <c r="E36" s="16">
        <f t="shared" si="0"/>
        <v>0.11700522317720109</v>
      </c>
      <c r="F36" s="16">
        <f t="shared" si="2"/>
        <v>-107.42495538785873</v>
      </c>
      <c r="G36" s="6">
        <f t="shared" si="3"/>
        <v>-235296.47852203247</v>
      </c>
    </row>
    <row r="37" spans="1:8">
      <c r="B37" s="2" t="s">
        <v>17</v>
      </c>
      <c r="C37" s="6">
        <v>320514.5</v>
      </c>
      <c r="D37" s="6">
        <f t="shared" si="1"/>
        <v>607.17192999999997</v>
      </c>
      <c r="E37" s="16">
        <f t="shared" si="0"/>
        <v>1.8943664951195653</v>
      </c>
      <c r="F37" s="16">
        <f t="shared" si="2"/>
        <v>-105.64759411591636</v>
      </c>
      <c r="G37" s="6">
        <f t="shared" si="3"/>
        <v>-33861.585804265873</v>
      </c>
    </row>
    <row r="38" spans="1:8">
      <c r="B38" s="2" t="s">
        <v>18</v>
      </c>
      <c r="C38" s="6">
        <v>168665.5</v>
      </c>
      <c r="D38" s="6">
        <f t="shared" si="1"/>
        <v>11157.02831</v>
      </c>
      <c r="E38" s="16">
        <f t="shared" si="0"/>
        <v>66.148846741034774</v>
      </c>
      <c r="F38" s="16">
        <f t="shared" si="2"/>
        <v>-41.393113870001159</v>
      </c>
      <c r="G38" s="6">
        <f t="shared" si="3"/>
        <v>-6981.5902474406812</v>
      </c>
    </row>
    <row r="39" spans="1:8" ht="14.25" thickBot="1">
      <c r="A39" s="14"/>
      <c r="B39" s="61" t="s">
        <v>19</v>
      </c>
      <c r="C39" s="57">
        <v>46950562</v>
      </c>
      <c r="D39" s="57">
        <f>SUM(D21:D38)</f>
        <v>5049155.4892700007</v>
      </c>
      <c r="E39" s="110">
        <f t="shared" si="0"/>
        <v>107.54196061103593</v>
      </c>
      <c r="F39" s="111">
        <f t="shared" si="2"/>
        <v>0</v>
      </c>
      <c r="G39" s="57">
        <f t="shared" si="3"/>
        <v>0</v>
      </c>
      <c r="H39" s="14"/>
    </row>
    <row r="40" spans="1:8">
      <c r="D40" s="6"/>
    </row>
    <row r="41" spans="1:8">
      <c r="B41" s="2" t="s">
        <v>170</v>
      </c>
    </row>
    <row r="42" spans="1:8">
      <c r="B42" s="2" t="s">
        <v>426</v>
      </c>
    </row>
    <row r="43" spans="1:8">
      <c r="B43" s="14" t="s">
        <v>173</v>
      </c>
    </row>
    <row r="44" spans="1:8">
      <c r="B44" s="14" t="s">
        <v>174</v>
      </c>
    </row>
    <row r="45" spans="1:8">
      <c r="B45" s="14" t="s">
        <v>287</v>
      </c>
    </row>
    <row r="46" spans="1:8">
      <c r="B46" s="14" t="s">
        <v>191</v>
      </c>
    </row>
    <row r="47" spans="1:8">
      <c r="B47" s="14" t="s">
        <v>192</v>
      </c>
    </row>
    <row r="48" spans="1:8">
      <c r="B48" s="14"/>
    </row>
    <row r="49" spans="1:12" s="13" customFormat="1" ht="18.75">
      <c r="B49" s="252" t="s">
        <v>288</v>
      </c>
      <c r="C49" s="93"/>
      <c r="E49" s="22"/>
      <c r="F49" s="22"/>
      <c r="G49" s="22"/>
    </row>
    <row r="51" spans="1:12" s="7" customFormat="1" ht="51.75" thickBot="1">
      <c r="A51" s="47"/>
      <c r="B51" s="84"/>
      <c r="C51" s="85" t="s">
        <v>162</v>
      </c>
      <c r="D51" s="85" t="s">
        <v>161</v>
      </c>
      <c r="E51" s="85" t="s">
        <v>160</v>
      </c>
      <c r="F51" s="85" t="s">
        <v>171</v>
      </c>
      <c r="G51" s="85" t="s">
        <v>196</v>
      </c>
      <c r="H51" s="85" t="s">
        <v>295</v>
      </c>
      <c r="I51" s="89"/>
      <c r="J51" s="91" t="s">
        <v>293</v>
      </c>
      <c r="K51" s="91" t="s">
        <v>296</v>
      </c>
    </row>
    <row r="52" spans="1:12" s="7" customFormat="1">
      <c r="B52" s="7" t="s">
        <v>49</v>
      </c>
      <c r="C52" s="46">
        <v>932012.3587199999</v>
      </c>
      <c r="D52" s="46">
        <v>0</v>
      </c>
      <c r="E52" s="46">
        <v>19210.311149999998</v>
      </c>
      <c r="F52" s="46">
        <v>6227.1666800000003</v>
      </c>
      <c r="G52" s="108">
        <v>0</v>
      </c>
      <c r="H52" s="24">
        <f>SUM(C52:G52)</f>
        <v>957449.83654999989</v>
      </c>
      <c r="I52" s="24"/>
      <c r="J52" s="24">
        <v>957449.83667999995</v>
      </c>
      <c r="K52" s="24">
        <f t="shared" ref="K52:K70" si="4">+H52-J52</f>
        <v>-1.3000005856156349E-4</v>
      </c>
    </row>
    <row r="53" spans="1:12" s="7" customFormat="1">
      <c r="B53" s="7" t="s">
        <v>50</v>
      </c>
      <c r="C53" s="46">
        <v>201712.90103000001</v>
      </c>
      <c r="D53" s="109">
        <v>0</v>
      </c>
      <c r="E53" s="46">
        <v>3265.8110200000001</v>
      </c>
      <c r="F53" s="46">
        <v>1925.52252</v>
      </c>
      <c r="G53" s="108">
        <v>0</v>
      </c>
      <c r="H53" s="24">
        <f t="shared" ref="H53:H69" si="5">SUM(C53:G53)</f>
        <v>206904.23457</v>
      </c>
      <c r="I53" s="24"/>
      <c r="J53" s="24">
        <v>206904.23447999998</v>
      </c>
      <c r="K53" s="24">
        <f t="shared" si="4"/>
        <v>9.00000159163028E-5</v>
      </c>
    </row>
    <row r="54" spans="1:12" s="7" customFormat="1">
      <c r="B54" s="7" t="s">
        <v>51</v>
      </c>
      <c r="C54" s="46">
        <v>126576.91860999999</v>
      </c>
      <c r="D54" s="46">
        <v>52648.310210000003</v>
      </c>
      <c r="E54" s="46">
        <v>4244.3333300000004</v>
      </c>
      <c r="F54" s="46">
        <v>220.20056</v>
      </c>
      <c r="G54" s="108">
        <v>0</v>
      </c>
      <c r="H54" s="24">
        <f t="shared" si="5"/>
        <v>183689.76270999998</v>
      </c>
      <c r="I54" s="24"/>
      <c r="J54" s="24">
        <v>183689.76263999997</v>
      </c>
      <c r="K54" s="24">
        <f t="shared" si="4"/>
        <v>7.0000009145587683E-5</v>
      </c>
    </row>
    <row r="55" spans="1:12" s="7" customFormat="1">
      <c r="B55" s="7" t="s">
        <v>52</v>
      </c>
      <c r="C55" s="46">
        <v>94414.110539999994</v>
      </c>
      <c r="D55" s="46">
        <v>0</v>
      </c>
      <c r="E55" s="46">
        <v>3825.6451999999999</v>
      </c>
      <c r="F55" s="46">
        <v>202.71886000000001</v>
      </c>
      <c r="G55" s="108">
        <v>0</v>
      </c>
      <c r="H55" s="24">
        <f t="shared" si="5"/>
        <v>98442.474599999987</v>
      </c>
      <c r="I55" s="24"/>
      <c r="J55" s="24">
        <v>98442.474599999987</v>
      </c>
      <c r="K55" s="24">
        <f t="shared" si="4"/>
        <v>0</v>
      </c>
    </row>
    <row r="56" spans="1:12" s="7" customFormat="1">
      <c r="B56" s="7" t="s">
        <v>53</v>
      </c>
      <c r="C56" s="46">
        <v>252722.39847000001</v>
      </c>
      <c r="D56" s="46">
        <v>103344.66983</v>
      </c>
      <c r="E56" s="46">
        <v>461.83494000000002</v>
      </c>
      <c r="F56" s="46">
        <v>1366.8564500000002</v>
      </c>
      <c r="G56" s="108">
        <v>0</v>
      </c>
      <c r="H56" s="24">
        <f t="shared" si="5"/>
        <v>357895.75969000004</v>
      </c>
      <c r="I56" s="24"/>
      <c r="J56" s="24">
        <v>357895.76004000002</v>
      </c>
      <c r="K56" s="24">
        <f t="shared" si="4"/>
        <v>-3.499999875202775E-4</v>
      </c>
      <c r="L56" s="24"/>
    </row>
    <row r="57" spans="1:12" s="7" customFormat="1">
      <c r="B57" s="7" t="s">
        <v>54</v>
      </c>
      <c r="C57" s="46">
        <v>0</v>
      </c>
      <c r="D57" s="46">
        <v>0</v>
      </c>
      <c r="E57" s="46">
        <v>0</v>
      </c>
      <c r="F57" s="46">
        <v>0</v>
      </c>
      <c r="G57" s="108">
        <v>0</v>
      </c>
      <c r="H57" s="24">
        <f t="shared" si="5"/>
        <v>0</v>
      </c>
      <c r="I57" s="24"/>
      <c r="J57" s="24">
        <v>0</v>
      </c>
      <c r="K57" s="24">
        <f t="shared" si="4"/>
        <v>0</v>
      </c>
    </row>
    <row r="58" spans="1:12" s="7" customFormat="1">
      <c r="B58" s="7" t="s">
        <v>55</v>
      </c>
      <c r="C58" s="46">
        <v>439630.76024000009</v>
      </c>
      <c r="D58" s="46">
        <v>97810.576579999994</v>
      </c>
      <c r="E58" s="46">
        <v>6450.9766600000003</v>
      </c>
      <c r="F58" s="46">
        <v>3656.9280699999999</v>
      </c>
      <c r="G58" s="108">
        <v>0</v>
      </c>
      <c r="H58" s="24">
        <f t="shared" si="5"/>
        <v>547549.24155000015</v>
      </c>
      <c r="I58" s="24"/>
      <c r="J58" s="24">
        <v>547549.24187999999</v>
      </c>
      <c r="K58" s="24">
        <f t="shared" si="4"/>
        <v>-3.299998352304101E-4</v>
      </c>
    </row>
    <row r="59" spans="1:12" s="7" customFormat="1">
      <c r="B59" s="7" t="s">
        <v>56</v>
      </c>
      <c r="C59" s="46">
        <v>340781.80484999996</v>
      </c>
      <c r="D59" s="46">
        <v>48430.113590000001</v>
      </c>
      <c r="E59" s="46">
        <v>4540.5298400000001</v>
      </c>
      <c r="F59" s="46">
        <v>1002.83092</v>
      </c>
      <c r="G59" s="108">
        <v>0</v>
      </c>
      <c r="H59" s="24">
        <f t="shared" si="5"/>
        <v>394755.27919999993</v>
      </c>
      <c r="I59" s="24"/>
      <c r="J59" s="24">
        <v>394755.27935999999</v>
      </c>
      <c r="K59" s="24">
        <f t="shared" si="4"/>
        <v>-1.6000005416572094E-4</v>
      </c>
    </row>
    <row r="60" spans="1:12" s="7" customFormat="1">
      <c r="B60" s="7" t="s">
        <v>57</v>
      </c>
      <c r="C60" s="46">
        <v>651979.6407799999</v>
      </c>
      <c r="D60" s="46">
        <v>49973.914489999996</v>
      </c>
      <c r="E60" s="46">
        <v>25416.999589999999</v>
      </c>
      <c r="F60" s="46">
        <v>4898.6797100000013</v>
      </c>
      <c r="G60" s="108">
        <v>0</v>
      </c>
      <c r="H60" s="24">
        <f t="shared" si="5"/>
        <v>732269.23456999997</v>
      </c>
      <c r="I60" s="24"/>
      <c r="J60" s="24">
        <v>732269.23476000002</v>
      </c>
      <c r="K60" s="24">
        <f t="shared" si="4"/>
        <v>-1.9000004976987839E-4</v>
      </c>
    </row>
    <row r="61" spans="1:12" s="7" customFormat="1">
      <c r="B61" s="7" t="s">
        <v>39</v>
      </c>
      <c r="C61" s="46">
        <v>472399.26863999997</v>
      </c>
      <c r="D61" s="46">
        <v>151779.59590000001</v>
      </c>
      <c r="E61" s="46">
        <v>8061.7034000000003</v>
      </c>
      <c r="F61" s="46">
        <v>6034.34638</v>
      </c>
      <c r="G61" s="108">
        <v>0</v>
      </c>
      <c r="H61" s="24">
        <f t="shared" si="5"/>
        <v>638274.91431999998</v>
      </c>
      <c r="I61" s="24"/>
      <c r="J61" s="24">
        <v>638274.91403999995</v>
      </c>
      <c r="K61" s="24">
        <f t="shared" si="4"/>
        <v>2.8000003658235073E-4</v>
      </c>
    </row>
    <row r="62" spans="1:12" s="7" customFormat="1">
      <c r="B62" s="7" t="s">
        <v>71</v>
      </c>
      <c r="C62" s="46">
        <v>205520.69941</v>
      </c>
      <c r="D62" s="46">
        <v>44935.132669999999</v>
      </c>
      <c r="E62" s="46">
        <v>1512.6161999999999</v>
      </c>
      <c r="F62" s="46">
        <v>769.09120999999993</v>
      </c>
      <c r="G62" s="108">
        <v>0</v>
      </c>
      <c r="H62" s="24">
        <f t="shared" si="5"/>
        <v>252737.53949</v>
      </c>
      <c r="I62" s="24"/>
      <c r="J62" s="24">
        <v>252737.53943999999</v>
      </c>
      <c r="K62" s="24">
        <f t="shared" si="4"/>
        <v>5.0000002374872565E-5</v>
      </c>
    </row>
    <row r="63" spans="1:12" s="7" customFormat="1">
      <c r="B63" s="7" t="s">
        <v>72</v>
      </c>
      <c r="C63" s="46">
        <v>367430.34412000002</v>
      </c>
      <c r="D63" s="46">
        <v>88733.369630000001</v>
      </c>
      <c r="E63" s="46">
        <v>8363.7616400000006</v>
      </c>
      <c r="F63" s="46">
        <v>1597.74737</v>
      </c>
      <c r="G63" s="108">
        <v>0</v>
      </c>
      <c r="H63" s="24">
        <f t="shared" si="5"/>
        <v>466125.22275999998</v>
      </c>
      <c r="I63" s="24"/>
      <c r="J63" s="24">
        <v>466125.22295999998</v>
      </c>
      <c r="K63" s="24">
        <f t="shared" si="4"/>
        <v>-2.0000000949949026E-4</v>
      </c>
    </row>
    <row r="64" spans="1:12" s="7" customFormat="1">
      <c r="B64" s="7" t="s">
        <v>73</v>
      </c>
      <c r="C64" s="46">
        <v>0</v>
      </c>
      <c r="D64" s="46">
        <v>0</v>
      </c>
      <c r="E64" s="46">
        <v>0</v>
      </c>
      <c r="F64" s="46">
        <v>0</v>
      </c>
      <c r="G64" s="108">
        <v>0</v>
      </c>
      <c r="H64" s="24">
        <f t="shared" si="5"/>
        <v>0</v>
      </c>
      <c r="I64" s="24"/>
      <c r="J64" s="24">
        <v>0</v>
      </c>
      <c r="K64" s="24">
        <f t="shared" si="4"/>
        <v>0</v>
      </c>
    </row>
    <row r="65" spans="2:12" s="7" customFormat="1">
      <c r="B65" s="7" t="s">
        <v>74</v>
      </c>
      <c r="C65" s="46">
        <v>139351.52841</v>
      </c>
      <c r="D65" s="46">
        <v>39444.892690000001</v>
      </c>
      <c r="E65" s="46">
        <v>2259.8858300000002</v>
      </c>
      <c r="F65" s="46">
        <v>178.42917</v>
      </c>
      <c r="G65" s="108">
        <v>0</v>
      </c>
      <c r="H65" s="24">
        <f t="shared" si="5"/>
        <v>181234.73610000001</v>
      </c>
      <c r="I65" s="24"/>
      <c r="J65" s="24">
        <v>181234.73616</v>
      </c>
      <c r="K65" s="24">
        <f t="shared" si="4"/>
        <v>-5.9999991208314896E-5</v>
      </c>
    </row>
    <row r="66" spans="2:12" s="7" customFormat="1">
      <c r="B66" s="7" t="s">
        <v>75</v>
      </c>
      <c r="C66" s="46">
        <v>0</v>
      </c>
      <c r="D66" s="46">
        <v>0</v>
      </c>
      <c r="E66" s="46">
        <v>0</v>
      </c>
      <c r="F66" s="46">
        <v>0</v>
      </c>
      <c r="G66" s="108">
        <v>88.544640000000001</v>
      </c>
      <c r="H66" s="24">
        <f t="shared" si="5"/>
        <v>88.544640000000001</v>
      </c>
      <c r="I66" s="24"/>
      <c r="J66" s="24">
        <v>88.544640000000001</v>
      </c>
      <c r="K66" s="24">
        <f t="shared" si="4"/>
        <v>0</v>
      </c>
    </row>
    <row r="67" spans="2:12" s="7" customFormat="1">
      <c r="B67" s="7" t="s">
        <v>76</v>
      </c>
      <c r="C67" s="46">
        <v>0</v>
      </c>
      <c r="D67" s="46">
        <v>0</v>
      </c>
      <c r="E67" s="46">
        <v>0</v>
      </c>
      <c r="F67" s="46">
        <v>0</v>
      </c>
      <c r="G67" s="108">
        <v>255.84672</v>
      </c>
      <c r="H67" s="24">
        <f t="shared" si="5"/>
        <v>255.84672</v>
      </c>
      <c r="I67" s="24"/>
      <c r="J67" s="24">
        <v>255.84672</v>
      </c>
      <c r="K67" s="24">
        <f t="shared" si="4"/>
        <v>0</v>
      </c>
    </row>
    <row r="68" spans="2:12" s="7" customFormat="1">
      <c r="B68" s="7" t="s">
        <v>17</v>
      </c>
      <c r="C68" s="46">
        <v>0</v>
      </c>
      <c r="D68" s="46">
        <v>0</v>
      </c>
      <c r="E68" s="46">
        <v>0</v>
      </c>
      <c r="F68" s="46">
        <v>0</v>
      </c>
      <c r="G68" s="108">
        <v>0</v>
      </c>
      <c r="H68" s="24">
        <f t="shared" si="5"/>
        <v>0</v>
      </c>
      <c r="I68" s="24"/>
      <c r="J68" s="24">
        <v>0</v>
      </c>
      <c r="K68" s="24">
        <f t="shared" si="4"/>
        <v>0</v>
      </c>
    </row>
    <row r="69" spans="2:12" s="7" customFormat="1">
      <c r="B69" s="7" t="s">
        <v>18</v>
      </c>
      <c r="C69" s="46">
        <v>0</v>
      </c>
      <c r="D69" s="46">
        <v>0</v>
      </c>
      <c r="E69" s="46">
        <v>0</v>
      </c>
      <c r="F69" s="46">
        <v>0</v>
      </c>
      <c r="G69" s="108">
        <v>11138.141519999999</v>
      </c>
      <c r="H69" s="24">
        <f t="shared" si="5"/>
        <v>11138.141519999999</v>
      </c>
      <c r="I69" s="24"/>
      <c r="J69" s="24">
        <v>11138.141519999999</v>
      </c>
      <c r="K69" s="24">
        <f t="shared" si="4"/>
        <v>0</v>
      </c>
      <c r="L69" s="24"/>
    </row>
    <row r="70" spans="2:12" s="7" customFormat="1" ht="13.5" thickBot="1">
      <c r="B70" s="86" t="s">
        <v>172</v>
      </c>
      <c r="C70" s="104">
        <f t="shared" ref="C70:G70" si="6">SUM(C52:C69)</f>
        <v>4224532.7338199997</v>
      </c>
      <c r="D70" s="104">
        <f>SUM(D52:D69)</f>
        <v>677100.57559000002</v>
      </c>
      <c r="E70" s="104">
        <f t="shared" si="6"/>
        <v>87614.40879999999</v>
      </c>
      <c r="F70" s="104">
        <f t="shared" si="6"/>
        <v>28080.517900000003</v>
      </c>
      <c r="G70" s="104">
        <f t="shared" si="6"/>
        <v>11482.532879999999</v>
      </c>
      <c r="H70" s="88">
        <f>SUM(H52:H69)</f>
        <v>5028810.7689900007</v>
      </c>
      <c r="I70" s="90"/>
      <c r="J70" s="88">
        <f>SUM(J52:J69)</f>
        <v>5028810.7699199999</v>
      </c>
      <c r="K70" s="88">
        <f t="shared" si="4"/>
        <v>-9.2999916523694992E-4</v>
      </c>
    </row>
    <row r="71" spans="2:12" s="7" customFormat="1">
      <c r="B71" s="48"/>
      <c r="C71" s="24"/>
      <c r="D71" s="24"/>
      <c r="E71" s="24"/>
      <c r="F71" s="24"/>
      <c r="G71" s="24"/>
      <c r="H71" s="24"/>
      <c r="I71" s="24"/>
      <c r="J71" s="24"/>
    </row>
    <row r="72" spans="2:12" s="7" customFormat="1">
      <c r="C72" s="24"/>
      <c r="D72" s="24"/>
      <c r="E72" s="24"/>
      <c r="F72" s="24"/>
      <c r="G72" s="24"/>
      <c r="H72" s="24"/>
      <c r="I72" s="24"/>
      <c r="J72" s="24"/>
      <c r="K72" s="24"/>
    </row>
    <row r="73" spans="2:12" s="7" customFormat="1">
      <c r="C73" s="24"/>
      <c r="D73" s="24"/>
      <c r="E73" s="24"/>
      <c r="F73" s="24"/>
      <c r="G73" s="24"/>
      <c r="J73" s="24"/>
    </row>
    <row r="74" spans="2:12" s="7" customFormat="1" ht="18.75">
      <c r="B74" s="254" t="s">
        <v>289</v>
      </c>
      <c r="C74" s="92"/>
      <c r="D74" s="24"/>
      <c r="E74" s="24"/>
      <c r="F74" s="24"/>
      <c r="G74" s="24"/>
      <c r="H74" s="24"/>
      <c r="I74" s="24"/>
    </row>
    <row r="75" spans="2:12" s="7" customFormat="1">
      <c r="B75" s="48" t="s">
        <v>175</v>
      </c>
      <c r="C75" s="24"/>
      <c r="D75" s="24"/>
      <c r="E75" s="24"/>
      <c r="F75" s="24"/>
      <c r="G75" s="24"/>
      <c r="H75" s="24"/>
      <c r="I75" s="24"/>
    </row>
    <row r="76" spans="2:12" s="7" customFormat="1">
      <c r="B76" s="48" t="s">
        <v>176</v>
      </c>
      <c r="C76" s="24"/>
      <c r="F76" s="24"/>
      <c r="H76" s="24"/>
    </row>
    <row r="77" spans="2:12" s="7" customFormat="1">
      <c r="B77" s="48" t="s">
        <v>177</v>
      </c>
      <c r="C77" s="24"/>
      <c r="H77" s="24"/>
    </row>
    <row r="78" spans="2:12" s="7" customFormat="1">
      <c r="B78" s="48" t="s">
        <v>178</v>
      </c>
    </row>
    <row r="79" spans="2:12" s="7" customFormat="1">
      <c r="B79" s="48" t="s">
        <v>179</v>
      </c>
    </row>
    <row r="80" spans="2:12" s="7" customFormat="1">
      <c r="B80" s="48"/>
    </row>
    <row r="81" spans="2:9" s="7" customFormat="1" ht="51.75" thickBot="1">
      <c r="B81" s="85"/>
      <c r="C81" s="85" t="s">
        <v>163</v>
      </c>
      <c r="D81" s="85" t="s">
        <v>164</v>
      </c>
      <c r="E81" s="85" t="s">
        <v>165</v>
      </c>
      <c r="F81" s="85" t="s">
        <v>308</v>
      </c>
      <c r="G81" s="85" t="s">
        <v>195</v>
      </c>
      <c r="H81" s="85" t="s">
        <v>129</v>
      </c>
      <c r="I81" s="87" t="s">
        <v>16</v>
      </c>
    </row>
    <row r="82" spans="2:9" s="7" customFormat="1">
      <c r="B82" s="7" t="s">
        <v>49</v>
      </c>
      <c r="C82" s="46">
        <v>1580.3992000000003</v>
      </c>
      <c r="D82" s="46">
        <v>0</v>
      </c>
      <c r="E82" s="46">
        <v>32.574529999999996</v>
      </c>
      <c r="F82" s="46">
        <v>-798.23989000000006</v>
      </c>
      <c r="G82" s="46">
        <v>0</v>
      </c>
      <c r="H82" s="24">
        <f>SUM(C82:G82)</f>
        <v>814.73384000000033</v>
      </c>
      <c r="I82" s="24">
        <f>H52+H82</f>
        <v>958264.57038999989</v>
      </c>
    </row>
    <row r="83" spans="2:9" s="7" customFormat="1">
      <c r="B83" s="7" t="s">
        <v>50</v>
      </c>
      <c r="C83" s="46">
        <v>342.04142999999999</v>
      </c>
      <c r="D83" s="46">
        <v>0</v>
      </c>
      <c r="E83" s="46">
        <v>5.5380399999999996</v>
      </c>
      <c r="F83" s="46">
        <v>-246.82646999999997</v>
      </c>
      <c r="G83" s="46">
        <v>0</v>
      </c>
      <c r="H83" s="24">
        <f t="shared" ref="H83:H99" si="7">SUM(C83:G83)</f>
        <v>100.75300000000004</v>
      </c>
      <c r="I83" s="24">
        <f t="shared" ref="I83:I99" si="8">H53+H83</f>
        <v>207004.98757</v>
      </c>
    </row>
    <row r="84" spans="2:9" s="7" customFormat="1">
      <c r="B84" s="7" t="s">
        <v>51</v>
      </c>
      <c r="C84" s="46">
        <v>214.63459</v>
      </c>
      <c r="D84" s="46">
        <v>89.274950000000004</v>
      </c>
      <c r="E84" s="46">
        <v>7.1970299999999998</v>
      </c>
      <c r="F84" s="46">
        <v>-28.22682</v>
      </c>
      <c r="G84" s="46">
        <v>0</v>
      </c>
      <c r="H84" s="24">
        <f t="shared" si="7"/>
        <v>282.87975</v>
      </c>
      <c r="I84" s="24">
        <f t="shared" si="8"/>
        <v>183972.64245999997</v>
      </c>
    </row>
    <row r="85" spans="2:9" s="7" customFormat="1">
      <c r="B85" s="7" t="s">
        <v>52</v>
      </c>
      <c r="C85" s="46">
        <v>160.09638000000001</v>
      </c>
      <c r="D85" s="46">
        <v>0</v>
      </c>
      <c r="E85" s="46">
        <v>6.4871000000000008</v>
      </c>
      <c r="F85" s="46">
        <v>-25.98583</v>
      </c>
      <c r="G85" s="46">
        <v>0</v>
      </c>
      <c r="H85" s="24">
        <f t="shared" si="7"/>
        <v>140.59765000000002</v>
      </c>
      <c r="I85" s="24">
        <f t="shared" si="8"/>
        <v>98583.072249999983</v>
      </c>
    </row>
    <row r="86" spans="2:9" s="7" customFormat="1">
      <c r="B86" s="7" t="s">
        <v>53</v>
      </c>
      <c r="C86" s="46">
        <v>428.53758999999997</v>
      </c>
      <c r="D86" s="46">
        <v>175.23985000000002</v>
      </c>
      <c r="E86" s="46">
        <v>0.78310000000000002</v>
      </c>
      <c r="F86" s="46">
        <v>-175.21284</v>
      </c>
      <c r="G86" s="46">
        <v>0</v>
      </c>
      <c r="H86" s="24">
        <f t="shared" si="7"/>
        <v>429.34769999999992</v>
      </c>
      <c r="I86" s="24">
        <f t="shared" si="8"/>
        <v>358325.10739000002</v>
      </c>
    </row>
    <row r="87" spans="2:9" s="7" customFormat="1">
      <c r="B87" s="7" t="s">
        <v>54</v>
      </c>
      <c r="C87" s="46">
        <v>0</v>
      </c>
      <c r="D87" s="46">
        <v>0</v>
      </c>
      <c r="E87" s="46">
        <v>0</v>
      </c>
      <c r="F87" s="46">
        <v>91.716499999999996</v>
      </c>
      <c r="G87" s="46">
        <v>0</v>
      </c>
      <c r="H87" s="24">
        <f t="shared" si="7"/>
        <v>91.716499999999996</v>
      </c>
      <c r="I87" s="24">
        <f t="shared" si="8"/>
        <v>91.716499999999996</v>
      </c>
    </row>
    <row r="88" spans="2:9" s="7" customFormat="1">
      <c r="B88" s="7" t="s">
        <v>55</v>
      </c>
      <c r="C88" s="46">
        <v>745.47523999999987</v>
      </c>
      <c r="D88" s="46">
        <v>165.85578999999998</v>
      </c>
      <c r="E88" s="46">
        <v>10.93866</v>
      </c>
      <c r="F88" s="46">
        <v>-468.76934999999997</v>
      </c>
      <c r="G88" s="46">
        <v>0</v>
      </c>
      <c r="H88" s="24">
        <f t="shared" si="7"/>
        <v>453.50033999999988</v>
      </c>
      <c r="I88" s="24">
        <f t="shared" si="8"/>
        <v>548002.74189000018</v>
      </c>
    </row>
    <row r="89" spans="2:9" s="7" customFormat="1">
      <c r="B89" s="7" t="s">
        <v>56</v>
      </c>
      <c r="C89" s="46">
        <v>577.85852</v>
      </c>
      <c r="D89" s="46">
        <v>82.122260000000011</v>
      </c>
      <c r="E89" s="46">
        <v>7.69916</v>
      </c>
      <c r="F89" s="46">
        <v>-128.54952</v>
      </c>
      <c r="G89" s="46">
        <v>0</v>
      </c>
      <c r="H89" s="24">
        <f t="shared" si="7"/>
        <v>539.13041999999996</v>
      </c>
      <c r="I89" s="24">
        <f t="shared" si="8"/>
        <v>395294.40961999993</v>
      </c>
    </row>
    <row r="90" spans="2:9" s="7" customFormat="1">
      <c r="B90" s="7" t="s">
        <v>57</v>
      </c>
      <c r="C90" s="46">
        <v>1105.55179</v>
      </c>
      <c r="D90" s="46">
        <v>84.739879999999999</v>
      </c>
      <c r="E90" s="46">
        <v>43.099339999999998</v>
      </c>
      <c r="F90" s="46">
        <v>-627.94547</v>
      </c>
      <c r="G90" s="46">
        <v>0</v>
      </c>
      <c r="H90" s="24">
        <f t="shared" si="7"/>
        <v>605.44554000000005</v>
      </c>
      <c r="I90" s="24">
        <f t="shared" si="8"/>
        <v>732874.68010999996</v>
      </c>
    </row>
    <row r="91" spans="2:9" s="7" customFormat="1">
      <c r="B91" s="7" t="s">
        <v>39</v>
      </c>
      <c r="C91" s="46">
        <v>801.04014000000006</v>
      </c>
      <c r="D91" s="46">
        <v>257.37024000000002</v>
      </c>
      <c r="E91" s="46">
        <v>13.67032</v>
      </c>
      <c r="F91" s="46">
        <v>-773.52291999999989</v>
      </c>
      <c r="G91" s="46">
        <v>0</v>
      </c>
      <c r="H91" s="24">
        <f t="shared" si="7"/>
        <v>298.55778000000009</v>
      </c>
      <c r="I91" s="24">
        <f t="shared" si="8"/>
        <v>638573.47210000001</v>
      </c>
    </row>
    <row r="92" spans="2:9" s="7" customFormat="1">
      <c r="B92" s="7" t="s">
        <v>71</v>
      </c>
      <c r="C92" s="46">
        <v>348.49828000000002</v>
      </c>
      <c r="D92" s="46">
        <v>76.195709999999991</v>
      </c>
      <c r="E92" s="46">
        <v>2.56488</v>
      </c>
      <c r="F92" s="46">
        <v>-98.587230000000005</v>
      </c>
      <c r="G92" s="46">
        <v>0</v>
      </c>
      <c r="H92" s="24">
        <f t="shared" si="7"/>
        <v>328.67164000000002</v>
      </c>
      <c r="I92" s="24">
        <f t="shared" si="8"/>
        <v>253066.21112999998</v>
      </c>
    </row>
    <row r="93" spans="2:9" s="7" customFormat="1">
      <c r="B93" s="7" t="s">
        <v>72</v>
      </c>
      <c r="C93" s="46">
        <v>623.04615000000001</v>
      </c>
      <c r="D93" s="46">
        <v>150.46364000000003</v>
      </c>
      <c r="E93" s="46">
        <v>14.18234</v>
      </c>
      <c r="F93" s="46">
        <v>-204.81011000000001</v>
      </c>
      <c r="G93" s="46">
        <v>0</v>
      </c>
      <c r="H93" s="24">
        <f t="shared" si="7"/>
        <v>582.88202000000001</v>
      </c>
      <c r="I93" s="24">
        <f t="shared" si="8"/>
        <v>466708.10477999999</v>
      </c>
    </row>
    <row r="94" spans="2:9" s="7" customFormat="1">
      <c r="B94" s="7" t="s">
        <v>73</v>
      </c>
      <c r="C94" s="46">
        <v>0</v>
      </c>
      <c r="D94" s="46">
        <v>0</v>
      </c>
      <c r="E94" s="46">
        <v>14490.14717</v>
      </c>
      <c r="F94" s="46">
        <v>778.69547</v>
      </c>
      <c r="G94" s="46">
        <v>0</v>
      </c>
      <c r="H94" s="24">
        <f t="shared" si="7"/>
        <v>15268.842640000001</v>
      </c>
      <c r="I94" s="24">
        <f t="shared" si="8"/>
        <v>15268.842640000001</v>
      </c>
    </row>
    <row r="95" spans="2:9" s="7" customFormat="1">
      <c r="B95" s="7" t="s">
        <v>74</v>
      </c>
      <c r="C95" s="46">
        <v>236.29626000000002</v>
      </c>
      <c r="D95" s="46">
        <v>66.886130000000009</v>
      </c>
      <c r="E95" s="46">
        <v>3.83202</v>
      </c>
      <c r="F95" s="46">
        <v>-22.872259999999997</v>
      </c>
      <c r="G95" s="46">
        <v>0</v>
      </c>
      <c r="H95" s="24">
        <f t="shared" si="7"/>
        <v>284.14215000000007</v>
      </c>
      <c r="I95" s="24">
        <f t="shared" si="8"/>
        <v>181518.87825000001</v>
      </c>
    </row>
    <row r="96" spans="2:9" s="7" customFormat="1">
      <c r="B96" s="7" t="s">
        <v>75</v>
      </c>
      <c r="C96" s="46">
        <v>0</v>
      </c>
      <c r="D96" s="46">
        <v>0</v>
      </c>
      <c r="E96" s="46">
        <v>0</v>
      </c>
      <c r="F96" s="46">
        <v>0</v>
      </c>
      <c r="G96" s="107">
        <v>0.15009</v>
      </c>
      <c r="H96" s="24">
        <f t="shared" si="7"/>
        <v>0.15009</v>
      </c>
      <c r="I96" s="24">
        <f t="shared" si="8"/>
        <v>88.694730000000007</v>
      </c>
    </row>
    <row r="97" spans="2:10" s="7" customFormat="1">
      <c r="B97" s="7" t="s">
        <v>76</v>
      </c>
      <c r="C97" s="46">
        <v>0</v>
      </c>
      <c r="D97" s="46">
        <v>0</v>
      </c>
      <c r="E97" s="46">
        <v>0</v>
      </c>
      <c r="F97" s="46">
        <v>0</v>
      </c>
      <c r="G97" s="107">
        <v>0.43374000000000001</v>
      </c>
      <c r="H97" s="24">
        <f t="shared" si="7"/>
        <v>0.43374000000000001</v>
      </c>
      <c r="I97" s="24">
        <f>H67+H97</f>
        <v>256.28046000000001</v>
      </c>
    </row>
    <row r="98" spans="2:10" s="7" customFormat="1">
      <c r="B98" s="7" t="s">
        <v>17</v>
      </c>
      <c r="C98" s="46">
        <v>0</v>
      </c>
      <c r="D98" s="46">
        <v>0</v>
      </c>
      <c r="E98" s="46">
        <v>574.44781</v>
      </c>
      <c r="F98" s="46">
        <v>32.724119999999999</v>
      </c>
      <c r="G98" s="46">
        <v>0</v>
      </c>
      <c r="H98" s="24">
        <f t="shared" si="7"/>
        <v>607.17192999999997</v>
      </c>
      <c r="I98" s="24">
        <f t="shared" si="8"/>
        <v>607.17192999999997</v>
      </c>
    </row>
    <row r="99" spans="2:10" s="7" customFormat="1">
      <c r="B99" s="7" t="s">
        <v>18</v>
      </c>
      <c r="C99" s="46">
        <v>0</v>
      </c>
      <c r="D99" s="46">
        <v>0</v>
      </c>
      <c r="E99" s="46">
        <v>0</v>
      </c>
      <c r="F99" s="46">
        <v>0</v>
      </c>
      <c r="G99" s="46">
        <v>18.886790000000001</v>
      </c>
      <c r="H99" s="24">
        <f t="shared" si="7"/>
        <v>18.886790000000001</v>
      </c>
      <c r="I99" s="24">
        <f t="shared" si="8"/>
        <v>11157.02831</v>
      </c>
    </row>
    <row r="100" spans="2:10" s="7" customFormat="1" ht="14.25" thickBot="1">
      <c r="B100" s="94" t="s">
        <v>172</v>
      </c>
      <c r="C100" s="104">
        <f t="shared" ref="C100:I100" si="9">SUM(C82:C99)</f>
        <v>7163.4755700000005</v>
      </c>
      <c r="D100" s="104">
        <f t="shared" si="9"/>
        <v>1148.1484499999999</v>
      </c>
      <c r="E100" s="104">
        <f t="shared" si="9"/>
        <v>15213.1615</v>
      </c>
      <c r="F100" s="104">
        <f>SUM(F82:F99)</f>
        <v>-2696.4126200000001</v>
      </c>
      <c r="G100" s="104">
        <f t="shared" si="9"/>
        <v>19.47062</v>
      </c>
      <c r="H100" s="88">
        <f t="shared" si="9"/>
        <v>20847.843520000002</v>
      </c>
      <c r="I100" s="88">
        <f t="shared" si="9"/>
        <v>5049658.6125100004</v>
      </c>
    </row>
    <row r="101" spans="2:10" s="7" customFormat="1"/>
    <row r="102" spans="2:10" s="7" customFormat="1"/>
    <row r="103" spans="2:10" s="7" customFormat="1" ht="18.75">
      <c r="B103" s="252" t="s">
        <v>307</v>
      </c>
      <c r="C103" s="23"/>
      <c r="D103" s="22"/>
      <c r="E103" s="22"/>
      <c r="F103" s="22"/>
      <c r="G103" s="22"/>
      <c r="H103" s="22"/>
      <c r="I103" s="22"/>
    </row>
    <row r="104" spans="2:10" s="7" customFormat="1">
      <c r="B104" s="14" t="s">
        <v>313</v>
      </c>
      <c r="C104" s="23"/>
      <c r="D104" s="22"/>
      <c r="E104" s="22"/>
      <c r="F104" s="22"/>
      <c r="G104" s="22"/>
      <c r="H104" s="22"/>
      <c r="I104" s="22"/>
    </row>
    <row r="105" spans="2:10" s="7" customFormat="1">
      <c r="B105" s="14" t="s">
        <v>314</v>
      </c>
      <c r="C105" s="23"/>
      <c r="D105" s="22"/>
      <c r="E105" s="22"/>
      <c r="F105" s="22"/>
      <c r="G105" s="22"/>
      <c r="H105" s="22"/>
      <c r="I105" s="22"/>
    </row>
    <row r="106" spans="2:10" s="7" customFormat="1">
      <c r="B106" s="14" t="s">
        <v>315</v>
      </c>
      <c r="C106" s="23"/>
      <c r="D106" s="13"/>
      <c r="E106" s="13"/>
      <c r="F106" s="13"/>
      <c r="G106" s="13"/>
      <c r="H106" s="13"/>
      <c r="I106" s="13"/>
    </row>
    <row r="107" spans="2:10" s="7" customFormat="1">
      <c r="B107" s="14" t="s">
        <v>316</v>
      </c>
      <c r="C107" s="23"/>
      <c r="D107" s="22"/>
      <c r="E107" s="13"/>
      <c r="F107" s="13"/>
      <c r="G107" s="13"/>
      <c r="H107" s="13"/>
      <c r="I107" s="13"/>
    </row>
    <row r="108" spans="2:10" s="7" customFormat="1">
      <c r="B108" s="14" t="s">
        <v>317</v>
      </c>
      <c r="C108" s="23"/>
      <c r="D108" s="22"/>
      <c r="E108" s="13"/>
      <c r="F108" s="13"/>
      <c r="G108" s="13"/>
      <c r="H108" s="13"/>
    </row>
    <row r="109" spans="2:10" s="7" customFormat="1" ht="51.75" thickBot="1">
      <c r="B109" s="102"/>
      <c r="C109" s="96" t="s">
        <v>306</v>
      </c>
      <c r="D109" s="106" t="s">
        <v>309</v>
      </c>
      <c r="E109" s="96" t="s">
        <v>312</v>
      </c>
      <c r="F109" s="96" t="s">
        <v>311</v>
      </c>
      <c r="G109" s="106" t="s">
        <v>310</v>
      </c>
      <c r="H109" s="101" t="s">
        <v>133</v>
      </c>
      <c r="I109" s="103" t="s">
        <v>16</v>
      </c>
      <c r="J109" s="2"/>
    </row>
    <row r="110" spans="2:10">
      <c r="B110" s="2" t="s">
        <v>49</v>
      </c>
      <c r="C110" s="46">
        <v>0</v>
      </c>
      <c r="D110" s="46">
        <v>0</v>
      </c>
      <c r="E110" s="46">
        <v>106.50336</v>
      </c>
      <c r="F110" s="46">
        <v>0</v>
      </c>
      <c r="G110" s="46">
        <v>0</v>
      </c>
      <c r="H110" s="6">
        <f t="shared" ref="H110:H127" si="10">SUM(C110:G110)</f>
        <v>106.50336</v>
      </c>
      <c r="I110" s="6">
        <f>+I82-H110</f>
        <v>958158.06702999992</v>
      </c>
    </row>
    <row r="111" spans="2:10">
      <c r="B111" s="2" t="s">
        <v>50</v>
      </c>
      <c r="C111" s="46">
        <v>0</v>
      </c>
      <c r="D111" s="46">
        <v>0</v>
      </c>
      <c r="E111" s="46">
        <v>45.179230000000004</v>
      </c>
      <c r="F111" s="46">
        <v>0</v>
      </c>
      <c r="G111" s="46">
        <v>0</v>
      </c>
      <c r="H111" s="6">
        <f t="shared" si="10"/>
        <v>45.179230000000004</v>
      </c>
      <c r="I111" s="6">
        <f t="shared" ref="I111:I128" si="11">+I83-H111</f>
        <v>206959.80833999999</v>
      </c>
    </row>
    <row r="112" spans="2:10">
      <c r="B112" s="2" t="s">
        <v>51</v>
      </c>
      <c r="C112" s="46">
        <v>0</v>
      </c>
      <c r="D112" s="46">
        <v>0</v>
      </c>
      <c r="E112" s="46">
        <v>0</v>
      </c>
      <c r="F112" s="46">
        <v>0</v>
      </c>
      <c r="G112" s="46">
        <v>0</v>
      </c>
      <c r="H112" s="6">
        <f t="shared" si="10"/>
        <v>0</v>
      </c>
      <c r="I112" s="6">
        <f t="shared" si="11"/>
        <v>183972.64245999997</v>
      </c>
    </row>
    <row r="113" spans="2:9">
      <c r="B113" s="2" t="s">
        <v>52</v>
      </c>
      <c r="C113" s="46">
        <v>0</v>
      </c>
      <c r="D113" s="46">
        <v>0</v>
      </c>
      <c r="E113" s="46">
        <v>0</v>
      </c>
      <c r="F113" s="46">
        <v>0</v>
      </c>
      <c r="G113" s="46">
        <v>0</v>
      </c>
      <c r="H113" s="6">
        <f t="shared" si="10"/>
        <v>0</v>
      </c>
      <c r="I113" s="6">
        <f t="shared" si="11"/>
        <v>98583.072249999983</v>
      </c>
    </row>
    <row r="114" spans="2:9">
      <c r="B114" s="2" t="s">
        <v>53</v>
      </c>
      <c r="C114" s="46">
        <v>0</v>
      </c>
      <c r="D114" s="46">
        <v>0</v>
      </c>
      <c r="E114" s="46">
        <v>17.49803</v>
      </c>
      <c r="F114" s="46">
        <v>0</v>
      </c>
      <c r="G114" s="46">
        <v>0</v>
      </c>
      <c r="H114" s="6">
        <f t="shared" si="10"/>
        <v>17.49803</v>
      </c>
      <c r="I114" s="6">
        <f t="shared" si="11"/>
        <v>358307.60936</v>
      </c>
    </row>
    <row r="115" spans="2:9">
      <c r="B115" s="2" t="s">
        <v>54</v>
      </c>
      <c r="C115" s="46">
        <v>0</v>
      </c>
      <c r="D115" s="46">
        <v>0</v>
      </c>
      <c r="E115" s="46">
        <v>0</v>
      </c>
      <c r="F115" s="46">
        <v>0</v>
      </c>
      <c r="G115" s="46">
        <v>0</v>
      </c>
      <c r="H115" s="6">
        <f t="shared" si="10"/>
        <v>0</v>
      </c>
      <c r="I115" s="6">
        <f t="shared" si="11"/>
        <v>91.716499999999996</v>
      </c>
    </row>
    <row r="116" spans="2:9">
      <c r="B116" s="2" t="s">
        <v>55</v>
      </c>
      <c r="C116" s="46">
        <v>0</v>
      </c>
      <c r="D116" s="46">
        <v>0</v>
      </c>
      <c r="E116" s="46">
        <v>112.78621000000001</v>
      </c>
      <c r="F116" s="46">
        <v>0</v>
      </c>
      <c r="G116" s="46">
        <v>0</v>
      </c>
      <c r="H116" s="6">
        <f t="shared" si="10"/>
        <v>112.78621000000001</v>
      </c>
      <c r="I116" s="6">
        <f t="shared" si="11"/>
        <v>547889.95568000013</v>
      </c>
    </row>
    <row r="117" spans="2:9">
      <c r="B117" s="2" t="s">
        <v>56</v>
      </c>
      <c r="C117" s="46">
        <v>0</v>
      </c>
      <c r="D117" s="46">
        <v>0</v>
      </c>
      <c r="E117" s="46">
        <v>0</v>
      </c>
      <c r="F117" s="46">
        <v>0</v>
      </c>
      <c r="G117" s="46">
        <v>0</v>
      </c>
      <c r="H117" s="6">
        <f t="shared" si="10"/>
        <v>0</v>
      </c>
      <c r="I117" s="6">
        <f t="shared" si="11"/>
        <v>395294.40961999993</v>
      </c>
    </row>
    <row r="118" spans="2:9">
      <c r="B118" s="2" t="s">
        <v>57</v>
      </c>
      <c r="C118" s="46">
        <v>0</v>
      </c>
      <c r="D118" s="46">
        <v>0</v>
      </c>
      <c r="E118" s="46">
        <v>0</v>
      </c>
      <c r="F118" s="46">
        <v>0</v>
      </c>
      <c r="G118" s="46">
        <v>0</v>
      </c>
      <c r="H118" s="6">
        <f t="shared" si="10"/>
        <v>0</v>
      </c>
      <c r="I118" s="6">
        <f t="shared" si="11"/>
        <v>732874.68010999996</v>
      </c>
    </row>
    <row r="119" spans="2:9">
      <c r="B119" s="2" t="s">
        <v>39</v>
      </c>
      <c r="C119" s="46">
        <v>0</v>
      </c>
      <c r="D119" s="46">
        <v>0</v>
      </c>
      <c r="E119" s="46">
        <v>221.15640999999997</v>
      </c>
      <c r="F119" s="46">
        <v>0</v>
      </c>
      <c r="G119" s="46">
        <v>0</v>
      </c>
      <c r="H119" s="6">
        <f t="shared" si="10"/>
        <v>221.15640999999997</v>
      </c>
      <c r="I119" s="6">
        <f t="shared" si="11"/>
        <v>638352.31568999996</v>
      </c>
    </row>
    <row r="120" spans="2:9">
      <c r="B120" s="2" t="s">
        <v>71</v>
      </c>
      <c r="C120" s="46">
        <v>0</v>
      </c>
      <c r="D120" s="46">
        <v>0</v>
      </c>
      <c r="E120" s="46">
        <v>0</v>
      </c>
      <c r="F120" s="46">
        <v>0</v>
      </c>
      <c r="G120" s="46">
        <v>0</v>
      </c>
      <c r="H120" s="6">
        <f t="shared" si="10"/>
        <v>0</v>
      </c>
      <c r="I120" s="6">
        <f t="shared" si="11"/>
        <v>253066.21112999998</v>
      </c>
    </row>
    <row r="121" spans="2:9">
      <c r="B121" s="2" t="s">
        <v>72</v>
      </c>
      <c r="C121" s="46">
        <v>0</v>
      </c>
      <c r="D121" s="46">
        <v>0</v>
      </c>
      <c r="E121" s="46">
        <v>0</v>
      </c>
      <c r="F121" s="46">
        <v>0</v>
      </c>
      <c r="G121" s="46">
        <v>0</v>
      </c>
      <c r="H121" s="6">
        <f t="shared" si="10"/>
        <v>0</v>
      </c>
      <c r="I121" s="6">
        <f t="shared" si="11"/>
        <v>466708.10477999999</v>
      </c>
    </row>
    <row r="122" spans="2:9">
      <c r="B122" s="2" t="s">
        <v>73</v>
      </c>
      <c r="C122" s="46">
        <v>0</v>
      </c>
      <c r="D122" s="46">
        <v>0</v>
      </c>
      <c r="E122" s="46">
        <v>0</v>
      </c>
      <c r="F122" s="46">
        <v>0</v>
      </c>
      <c r="G122" s="46">
        <v>0</v>
      </c>
      <c r="H122" s="6">
        <f t="shared" si="10"/>
        <v>0</v>
      </c>
      <c r="I122" s="6">
        <f t="shared" si="11"/>
        <v>15268.842640000001</v>
      </c>
    </row>
    <row r="123" spans="2:9">
      <c r="B123" s="2" t="s">
        <v>74</v>
      </c>
      <c r="C123" s="46">
        <v>0</v>
      </c>
      <c r="D123" s="46">
        <v>0</v>
      </c>
      <c r="E123" s="46">
        <v>0</v>
      </c>
      <c r="F123" s="46">
        <v>0</v>
      </c>
      <c r="G123" s="46">
        <v>0</v>
      </c>
      <c r="H123" s="6">
        <f t="shared" si="10"/>
        <v>0</v>
      </c>
      <c r="I123" s="6">
        <f t="shared" si="11"/>
        <v>181518.87825000001</v>
      </c>
    </row>
    <row r="124" spans="2:9">
      <c r="B124" s="2" t="s">
        <v>75</v>
      </c>
      <c r="C124" s="46">
        <v>0</v>
      </c>
      <c r="D124" s="46">
        <v>0</v>
      </c>
      <c r="E124" s="46">
        <v>0</v>
      </c>
      <c r="F124" s="46">
        <v>0</v>
      </c>
      <c r="G124" s="46">
        <v>0</v>
      </c>
      <c r="H124" s="6">
        <f t="shared" si="10"/>
        <v>0</v>
      </c>
      <c r="I124" s="6">
        <f t="shared" si="11"/>
        <v>88.694730000000007</v>
      </c>
    </row>
    <row r="125" spans="2:9">
      <c r="B125" s="2" t="s">
        <v>76</v>
      </c>
      <c r="C125" s="46">
        <v>0</v>
      </c>
      <c r="D125" s="46">
        <v>0</v>
      </c>
      <c r="E125" s="46">
        <v>0</v>
      </c>
      <c r="F125" s="46">
        <v>0</v>
      </c>
      <c r="G125" s="46">
        <v>0</v>
      </c>
      <c r="H125" s="6">
        <f t="shared" si="10"/>
        <v>0</v>
      </c>
      <c r="I125" s="6">
        <f t="shared" si="11"/>
        <v>256.28046000000001</v>
      </c>
    </row>
    <row r="126" spans="2:9">
      <c r="B126" s="2" t="s">
        <v>17</v>
      </c>
      <c r="C126" s="46">
        <v>0</v>
      </c>
      <c r="D126" s="46">
        <v>0</v>
      </c>
      <c r="E126" s="46">
        <v>0</v>
      </c>
      <c r="F126" s="46">
        <v>0</v>
      </c>
      <c r="G126" s="46">
        <v>0</v>
      </c>
      <c r="H126" s="6">
        <f t="shared" si="10"/>
        <v>0</v>
      </c>
      <c r="I126" s="6">
        <f t="shared" si="11"/>
        <v>607.17192999999997</v>
      </c>
    </row>
    <row r="127" spans="2:9">
      <c r="B127" s="2" t="s">
        <v>18</v>
      </c>
      <c r="C127" s="46">
        <v>0</v>
      </c>
      <c r="D127" s="46">
        <v>0</v>
      </c>
      <c r="E127" s="46">
        <v>0</v>
      </c>
      <c r="F127" s="46">
        <v>0</v>
      </c>
      <c r="G127" s="46">
        <v>0</v>
      </c>
      <c r="H127" s="6">
        <f t="shared" si="10"/>
        <v>0</v>
      </c>
      <c r="I127" s="6">
        <f t="shared" si="11"/>
        <v>11157.02831</v>
      </c>
    </row>
    <row r="128" spans="2:9" ht="14.25" thickBot="1">
      <c r="B128" s="61" t="s">
        <v>172</v>
      </c>
      <c r="C128" s="104">
        <f t="shared" ref="C128:H128" si="12">SUM(C110:C127)</f>
        <v>0</v>
      </c>
      <c r="D128" s="104">
        <f t="shared" si="12"/>
        <v>0</v>
      </c>
      <c r="E128" s="104">
        <f t="shared" si="12"/>
        <v>503.12324000000001</v>
      </c>
      <c r="F128" s="104">
        <f t="shared" si="12"/>
        <v>0</v>
      </c>
      <c r="G128" s="104">
        <f t="shared" si="12"/>
        <v>0</v>
      </c>
      <c r="H128" s="57">
        <f t="shared" si="12"/>
        <v>503.12324000000001</v>
      </c>
      <c r="I128" s="57">
        <f t="shared" si="11"/>
        <v>5049155.4892700007</v>
      </c>
    </row>
  </sheetData>
  <hyperlinks>
    <hyperlink ref="B15" r:id="rId1"/>
  </hyperlinks>
  <pageMargins left="0.75" right="0.75" top="1" bottom="1" header="0.5" footer="0.5"/>
  <pageSetup paperSize="9" orientation="portrait" horizontalDpi="4294967292" verticalDpi="4294967292"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rgb="FF92D050"/>
  </sheetPr>
  <dimension ref="A2:N130"/>
  <sheetViews>
    <sheetView zoomScale="85" zoomScaleNormal="85" workbookViewId="0">
      <selection activeCell="B4" sqref="B4"/>
    </sheetView>
  </sheetViews>
  <sheetFormatPr baseColWidth="10" defaultRowHeight="12.75"/>
  <cols>
    <col min="1" max="1" width="3.75" style="2" customWidth="1"/>
    <col min="2" max="2" width="11" style="2"/>
    <col min="3" max="3" width="17.375" style="2" customWidth="1"/>
    <col min="4" max="4" width="12.375" style="2" customWidth="1"/>
    <col min="5" max="5" width="11.5" style="2" customWidth="1"/>
    <col min="6" max="6" width="17.625" style="2" customWidth="1"/>
    <col min="7" max="8" width="11" style="2"/>
    <col min="9" max="9" width="13.25" style="2" customWidth="1"/>
    <col min="10" max="10" width="14.375" style="2" customWidth="1"/>
    <col min="11" max="16384" width="11" style="2"/>
  </cols>
  <sheetData>
    <row r="2" spans="2:3">
      <c r="B2" s="14" t="s">
        <v>111</v>
      </c>
    </row>
    <row r="3" spans="2:3">
      <c r="B3" s="49" t="s">
        <v>21</v>
      </c>
    </row>
    <row r="5" spans="2:3">
      <c r="B5" s="14" t="s">
        <v>168</v>
      </c>
    </row>
    <row r="6" spans="2:3">
      <c r="B6" s="20">
        <f>D39</f>
        <v>10458036.25873</v>
      </c>
      <c r="C6" s="7"/>
    </row>
    <row r="8" spans="2:3">
      <c r="B8" s="14" t="s">
        <v>180</v>
      </c>
    </row>
    <row r="9" spans="2:3">
      <c r="B9" s="2" t="s">
        <v>410</v>
      </c>
    </row>
    <row r="10" spans="2:3">
      <c r="B10" s="2" t="s">
        <v>411</v>
      </c>
    </row>
    <row r="12" spans="2:3">
      <c r="B12" s="14" t="s">
        <v>167</v>
      </c>
    </row>
    <row r="13" spans="2:3">
      <c r="B13" s="2" t="s">
        <v>412</v>
      </c>
    </row>
    <row r="14" spans="2:3">
      <c r="B14" s="3" t="s">
        <v>23</v>
      </c>
    </row>
    <row r="15" spans="2:3" ht="15.75">
      <c r="B15" s="241" t="s">
        <v>24</v>
      </c>
    </row>
    <row r="18" spans="1:9">
      <c r="B18" s="2" t="s">
        <v>113</v>
      </c>
      <c r="D18" s="151" t="s">
        <v>277</v>
      </c>
    </row>
    <row r="19" spans="1:9">
      <c r="C19" s="44" t="s">
        <v>126</v>
      </c>
    </row>
    <row r="20" spans="1:9" ht="25.5" customHeight="1" thickBot="1">
      <c r="A20" s="15"/>
      <c r="B20" s="126"/>
      <c r="C20" s="67" t="s">
        <v>159</v>
      </c>
      <c r="D20" s="67" t="s">
        <v>36</v>
      </c>
      <c r="E20" s="67" t="s">
        <v>46</v>
      </c>
      <c r="F20" s="67" t="s">
        <v>47</v>
      </c>
      <c r="G20" s="67" t="s">
        <v>48</v>
      </c>
      <c r="H20" s="15"/>
      <c r="I20" s="15"/>
    </row>
    <row r="21" spans="1:9">
      <c r="B21" s="2" t="s">
        <v>49</v>
      </c>
      <c r="C21" s="6">
        <v>8421302.5</v>
      </c>
      <c r="D21" s="6">
        <f>H112</f>
        <v>1889742.6511200001</v>
      </c>
      <c r="E21" s="16">
        <f t="shared" ref="E21:E39" si="0">D21*1000/C21</f>
        <v>224.40028144339905</v>
      </c>
      <c r="F21" s="16">
        <f>+E21-E$39</f>
        <v>1.6545716320873112</v>
      </c>
      <c r="G21" s="6">
        <f>+F21*C21/1000</f>
        <v>13933.648221725954</v>
      </c>
    </row>
    <row r="22" spans="1:9">
      <c r="B22" s="2" t="s">
        <v>50</v>
      </c>
      <c r="C22" s="6">
        <v>1336267.5</v>
      </c>
      <c r="D22" s="6">
        <f t="shared" ref="D22:D38" si="1">H113</f>
        <v>347968.77979999996</v>
      </c>
      <c r="E22" s="16">
        <f t="shared" si="0"/>
        <v>260.40353432228198</v>
      </c>
      <c r="F22" s="16">
        <f t="shared" ref="F22:F39" si="2">+E22-E$39</f>
        <v>37.657824510970244</v>
      </c>
      <c r="G22" s="6">
        <f t="shared" ref="G22:G39" si="3">+F22*C22/1000</f>
        <v>50320.927014712928</v>
      </c>
    </row>
    <row r="23" spans="1:9">
      <c r="B23" s="2" t="s">
        <v>51</v>
      </c>
      <c r="C23" s="6">
        <v>1064960.5</v>
      </c>
      <c r="D23" s="6">
        <f t="shared" si="1"/>
        <v>215026.51983999996</v>
      </c>
      <c r="E23" s="16">
        <f t="shared" si="0"/>
        <v>201.91032422329278</v>
      </c>
      <c r="F23" s="16">
        <f t="shared" si="2"/>
        <v>-20.835385588018966</v>
      </c>
      <c r="G23" s="6">
        <f t="shared" si="3"/>
        <v>-22188.86265350947</v>
      </c>
    </row>
    <row r="24" spans="1:9">
      <c r="B24" s="2" t="s">
        <v>52</v>
      </c>
      <c r="C24" s="6">
        <v>1107558</v>
      </c>
      <c r="D24" s="6">
        <f t="shared" si="1"/>
        <v>212590.00144000005</v>
      </c>
      <c r="E24" s="16">
        <f t="shared" si="0"/>
        <v>191.94480238506702</v>
      </c>
      <c r="F24" s="16">
        <f t="shared" si="2"/>
        <v>-30.80090742624472</v>
      </c>
      <c r="G24" s="6">
        <f t="shared" si="3"/>
        <v>-34113.791427196746</v>
      </c>
    </row>
    <row r="25" spans="1:9">
      <c r="B25" s="2" t="s">
        <v>53</v>
      </c>
      <c r="C25" s="6">
        <v>2111747</v>
      </c>
      <c r="D25" s="6">
        <f t="shared" si="1"/>
        <v>441900.42335</v>
      </c>
      <c r="E25" s="16">
        <f t="shared" si="0"/>
        <v>209.25822238648854</v>
      </c>
      <c r="F25" s="16">
        <f t="shared" si="2"/>
        <v>-13.4874874248232</v>
      </c>
      <c r="G25" s="6">
        <f t="shared" si="3"/>
        <v>-28482.161106908119</v>
      </c>
    </row>
    <row r="26" spans="1:9">
      <c r="B26" s="2" t="s">
        <v>54</v>
      </c>
      <c r="C26" s="6">
        <v>590272</v>
      </c>
      <c r="D26" s="6">
        <f t="shared" si="1"/>
        <v>116505.58245999999</v>
      </c>
      <c r="E26" s="16">
        <f t="shared" si="0"/>
        <v>197.3760951900141</v>
      </c>
      <c r="F26" s="16">
        <f t="shared" si="2"/>
        <v>-25.369614621297643</v>
      </c>
      <c r="G26" s="6">
        <f t="shared" si="3"/>
        <v>-14974.973161742602</v>
      </c>
    </row>
    <row r="27" spans="1:9">
      <c r="B27" s="2" t="s">
        <v>55</v>
      </c>
      <c r="C27" s="6">
        <v>2507332.5</v>
      </c>
      <c r="D27" s="6">
        <f t="shared" si="1"/>
        <v>476645.71179000003</v>
      </c>
      <c r="E27" s="16">
        <f t="shared" si="0"/>
        <v>190.1007193062747</v>
      </c>
      <c r="F27" s="16">
        <f t="shared" si="2"/>
        <v>-32.644990505037043</v>
      </c>
      <c r="G27" s="6">
        <f t="shared" si="3"/>
        <v>-81851.845655470795</v>
      </c>
    </row>
    <row r="28" spans="1:9">
      <c r="B28" s="2" t="s">
        <v>56</v>
      </c>
      <c r="C28" s="6">
        <v>2089804.5</v>
      </c>
      <c r="D28" s="6">
        <f t="shared" si="1"/>
        <v>369750.05372000003</v>
      </c>
      <c r="E28" s="16">
        <f t="shared" si="0"/>
        <v>176.9304514943862</v>
      </c>
      <c r="F28" s="16">
        <f t="shared" si="2"/>
        <v>-45.815258316925537</v>
      </c>
      <c r="G28" s="6">
        <f t="shared" si="3"/>
        <v>-95744.932999373399</v>
      </c>
    </row>
    <row r="29" spans="1:9">
      <c r="B29" s="2" t="s">
        <v>57</v>
      </c>
      <c r="C29" s="6">
        <v>7536276.5</v>
      </c>
      <c r="D29" s="6">
        <f t="shared" si="1"/>
        <v>2180345.4898799998</v>
      </c>
      <c r="E29" s="16">
        <f t="shared" si="0"/>
        <v>289.31336182795303</v>
      </c>
      <c r="F29" s="16">
        <f t="shared" si="2"/>
        <v>66.56765201664129</v>
      </c>
      <c r="G29" s="6">
        <f t="shared" si="3"/>
        <v>501672.23155319138</v>
      </c>
    </row>
    <row r="30" spans="1:9">
      <c r="B30" s="2" t="s">
        <v>39</v>
      </c>
      <c r="C30" s="6">
        <v>5059329.5</v>
      </c>
      <c r="D30" s="6">
        <f t="shared" si="1"/>
        <v>1126366.9932100002</v>
      </c>
      <c r="E30" s="16">
        <f t="shared" si="0"/>
        <v>222.63167346779849</v>
      </c>
      <c r="F30" s="16">
        <f t="shared" si="2"/>
        <v>-0.11403634351324854</v>
      </c>
      <c r="G30" s="6">
        <f t="shared" si="3"/>
        <v>-576.94743680871193</v>
      </c>
    </row>
    <row r="31" spans="1:9">
      <c r="B31" s="2" t="s">
        <v>71</v>
      </c>
      <c r="C31" s="6">
        <v>1101818</v>
      </c>
      <c r="D31" s="6">
        <f t="shared" si="1"/>
        <v>198850.50499000004</v>
      </c>
      <c r="E31" s="16">
        <f t="shared" si="0"/>
        <v>180.47491054784007</v>
      </c>
      <c r="F31" s="16">
        <f t="shared" si="2"/>
        <v>-42.270799263471673</v>
      </c>
      <c r="G31" s="6">
        <f t="shared" si="3"/>
        <v>-46574.727502879832</v>
      </c>
    </row>
    <row r="32" spans="1:9">
      <c r="B32" s="2" t="s">
        <v>72</v>
      </c>
      <c r="C32" s="6">
        <v>2757317.5</v>
      </c>
      <c r="D32" s="6">
        <f t="shared" si="1"/>
        <v>533138.79564000003</v>
      </c>
      <c r="E32" s="16">
        <f t="shared" si="0"/>
        <v>193.35415513084729</v>
      </c>
      <c r="F32" s="16">
        <f t="shared" si="2"/>
        <v>-29.391554680464452</v>
      </c>
      <c r="G32" s="6">
        <f t="shared" si="3"/>
        <v>-81041.848072651541</v>
      </c>
    </row>
    <row r="33" spans="1:9">
      <c r="B33" s="2" t="s">
        <v>73</v>
      </c>
      <c r="C33" s="6">
        <v>6474995.5</v>
      </c>
      <c r="D33" s="6">
        <f t="shared" si="1"/>
        <v>1971253.8069199999</v>
      </c>
      <c r="E33" s="16">
        <f t="shared" si="0"/>
        <v>304.4409539620529</v>
      </c>
      <c r="F33" s="16">
        <f t="shared" si="2"/>
        <v>81.695244150741161</v>
      </c>
      <c r="G33" s="6">
        <f t="shared" si="3"/>
        <v>528976.3382474503</v>
      </c>
    </row>
    <row r="34" spans="1:9">
      <c r="B34" s="2" t="s">
        <v>74</v>
      </c>
      <c r="C34" s="6">
        <v>1469433.5</v>
      </c>
      <c r="D34" s="6">
        <f t="shared" si="1"/>
        <v>279097.37361000001</v>
      </c>
      <c r="E34" s="16">
        <f t="shared" si="0"/>
        <v>189.93535509432718</v>
      </c>
      <c r="F34" s="16">
        <f t="shared" si="2"/>
        <v>-32.810354716984563</v>
      </c>
      <c r="G34" s="6">
        <f t="shared" si="3"/>
        <v>-48212.634368020132</v>
      </c>
    </row>
    <row r="35" spans="1:9">
      <c r="B35" s="2" t="s">
        <v>75</v>
      </c>
      <c r="C35" s="6">
        <v>642633.5</v>
      </c>
      <c r="D35" s="6">
        <f t="shared" si="1"/>
        <v>832.59508999999991</v>
      </c>
      <c r="E35" s="16">
        <f t="shared" si="0"/>
        <v>1.2955986421498411</v>
      </c>
      <c r="F35" s="16">
        <f t="shared" si="2"/>
        <v>-221.45011116916189</v>
      </c>
      <c r="G35" s="6">
        <f t="shared" si="3"/>
        <v>-142311.26001602761</v>
      </c>
    </row>
    <row r="36" spans="1:9">
      <c r="B36" s="2" t="s">
        <v>76</v>
      </c>
      <c r="C36" s="6">
        <v>2190333.5</v>
      </c>
      <c r="D36" s="6">
        <f t="shared" si="1"/>
        <v>3106.0569500000001</v>
      </c>
      <c r="E36" s="16">
        <f t="shared" si="0"/>
        <v>1.4180748959005558</v>
      </c>
      <c r="F36" s="16">
        <f t="shared" si="2"/>
        <v>-221.32763491541118</v>
      </c>
      <c r="G36" s="6">
        <f t="shared" si="3"/>
        <v>-484781.33323099476</v>
      </c>
    </row>
    <row r="37" spans="1:9">
      <c r="B37" s="2" t="s">
        <v>17</v>
      </c>
      <c r="C37" s="6">
        <v>320514.5</v>
      </c>
      <c r="D37" s="6">
        <f t="shared" si="1"/>
        <v>59480.497880000003</v>
      </c>
      <c r="E37" s="16">
        <f t="shared" si="0"/>
        <v>185.5781809559318</v>
      </c>
      <c r="F37" s="16">
        <f t="shared" si="2"/>
        <v>-37.167528855379942</v>
      </c>
      <c r="G37" s="6">
        <f t="shared" si="3"/>
        <v>-11912.731927317674</v>
      </c>
    </row>
    <row r="38" spans="1:9">
      <c r="B38" s="2" t="s">
        <v>18</v>
      </c>
      <c r="C38" s="6">
        <v>168665.5</v>
      </c>
      <c r="D38" s="6">
        <f t="shared" si="1"/>
        <v>35434.421040000001</v>
      </c>
      <c r="E38" s="16">
        <f t="shared" si="0"/>
        <v>210.08695340778047</v>
      </c>
      <c r="F38" s="16">
        <f t="shared" si="2"/>
        <v>-12.658756403531271</v>
      </c>
      <c r="G38" s="6">
        <f t="shared" si="3"/>
        <v>-2135.0954781798036</v>
      </c>
    </row>
    <row r="39" spans="1:9" s="13" customFormat="1" ht="14.25" thickBot="1">
      <c r="A39" s="81"/>
      <c r="B39" s="61" t="s">
        <v>172</v>
      </c>
      <c r="C39" s="57">
        <v>46950562</v>
      </c>
      <c r="D39" s="82">
        <f>SUM(D21:D38)</f>
        <v>10458036.25873</v>
      </c>
      <c r="E39" s="110">
        <f t="shared" si="0"/>
        <v>222.74570981131174</v>
      </c>
      <c r="F39" s="111">
        <f t="shared" si="2"/>
        <v>0</v>
      </c>
      <c r="G39" s="57">
        <f t="shared" si="3"/>
        <v>0</v>
      </c>
      <c r="H39" s="81"/>
      <c r="I39" s="81"/>
    </row>
    <row r="40" spans="1:9">
      <c r="E40" s="6">
        <f>SUM(D21:D38)-D39</f>
        <v>0</v>
      </c>
    </row>
    <row r="41" spans="1:9">
      <c r="B41" s="2" t="s">
        <v>114</v>
      </c>
    </row>
    <row r="44" spans="1:9" ht="18.75">
      <c r="B44" s="252" t="s">
        <v>290</v>
      </c>
    </row>
    <row r="45" spans="1:9">
      <c r="B45" s="14" t="s">
        <v>181</v>
      </c>
    </row>
    <row r="46" spans="1:9">
      <c r="B46" s="14" t="s">
        <v>193</v>
      </c>
    </row>
    <row r="47" spans="1:9">
      <c r="B47" s="14" t="s">
        <v>184</v>
      </c>
    </row>
    <row r="48" spans="1:9">
      <c r="B48" s="14" t="s">
        <v>185</v>
      </c>
    </row>
    <row r="49" spans="2:10">
      <c r="C49" s="98"/>
    </row>
    <row r="50" spans="2:10" ht="33" customHeight="1">
      <c r="C50" s="275" t="s">
        <v>197</v>
      </c>
      <c r="D50" s="275"/>
      <c r="E50" s="275"/>
      <c r="F50" s="99" t="s">
        <v>291</v>
      </c>
      <c r="G50" s="13"/>
    </row>
    <row r="51" spans="2:10" ht="39" thickBot="1">
      <c r="B51" s="95"/>
      <c r="C51" s="96" t="s">
        <v>186</v>
      </c>
      <c r="D51" s="96" t="s">
        <v>182</v>
      </c>
      <c r="E51" s="96" t="s">
        <v>183</v>
      </c>
      <c r="F51" s="96" t="s">
        <v>194</v>
      </c>
      <c r="G51" s="97" t="s">
        <v>292</v>
      </c>
      <c r="I51" s="91" t="s">
        <v>293</v>
      </c>
      <c r="J51" s="91" t="s">
        <v>294</v>
      </c>
    </row>
    <row r="52" spans="2:10">
      <c r="B52" s="2" t="s">
        <v>49</v>
      </c>
      <c r="C52" s="46">
        <v>904710.47105999989</v>
      </c>
      <c r="D52" s="46">
        <v>58246.138630000001</v>
      </c>
      <c r="E52" s="46">
        <v>7199.3812099999996</v>
      </c>
      <c r="F52" s="46">
        <v>915188.29188000003</v>
      </c>
      <c r="G52" s="6">
        <f>SUM(C52:F52)</f>
        <v>1885344.28278</v>
      </c>
      <c r="H52" s="6"/>
      <c r="I52" s="46">
        <v>1885344.2833199999</v>
      </c>
      <c r="J52" s="6">
        <f>+G52-I52</f>
        <v>-5.3999992087483406E-4</v>
      </c>
    </row>
    <row r="53" spans="2:10">
      <c r="B53" s="2" t="s">
        <v>50</v>
      </c>
      <c r="C53" s="46">
        <v>222580.14296999999</v>
      </c>
      <c r="D53" s="46">
        <v>18726.55718</v>
      </c>
      <c r="E53" s="46">
        <v>932.64670999999998</v>
      </c>
      <c r="F53" s="46">
        <v>104456.4078</v>
      </c>
      <c r="G53" s="6">
        <f t="shared" ref="G53:G69" si="4">SUM(C53:F53)</f>
        <v>346695.75465999998</v>
      </c>
      <c r="H53" s="6"/>
      <c r="I53" s="46">
        <v>346695.75468000001</v>
      </c>
      <c r="J53" s="6">
        <f t="shared" ref="J53:J69" si="5">+G53-I53</f>
        <v>-2.0000035874545574E-5</v>
      </c>
    </row>
    <row r="54" spans="2:10">
      <c r="B54" s="2" t="s">
        <v>51</v>
      </c>
      <c r="C54" s="46">
        <v>101529.36435999999</v>
      </c>
      <c r="D54" s="46">
        <v>11453.070320000001</v>
      </c>
      <c r="E54" s="46">
        <v>4730.5554799999991</v>
      </c>
      <c r="F54" s="46">
        <v>97762.259640000004</v>
      </c>
      <c r="G54" s="6">
        <f t="shared" si="4"/>
        <v>215475.24979999999</v>
      </c>
      <c r="H54" s="6"/>
      <c r="I54" s="46">
        <v>215475.24996000002</v>
      </c>
      <c r="J54" s="6">
        <f t="shared" si="5"/>
        <v>-1.6000002506189048E-4</v>
      </c>
    </row>
    <row r="55" spans="2:10">
      <c r="B55" s="2" t="s">
        <v>52</v>
      </c>
      <c r="C55" s="46">
        <v>60537.765079999997</v>
      </c>
      <c r="D55" s="46">
        <v>10136.600560000001</v>
      </c>
      <c r="E55" s="46">
        <v>766.24149999999997</v>
      </c>
      <c r="F55" s="46">
        <v>140112.76908000003</v>
      </c>
      <c r="G55" s="6">
        <f t="shared" si="4"/>
        <v>211553.37622000003</v>
      </c>
      <c r="H55" s="6"/>
      <c r="I55" s="46">
        <v>211553.37624000001</v>
      </c>
      <c r="J55" s="6">
        <f t="shared" si="5"/>
        <v>-1.9999977666884661E-5</v>
      </c>
    </row>
    <row r="56" spans="2:10">
      <c r="B56" s="2" t="s">
        <v>53</v>
      </c>
      <c r="C56" s="46">
        <v>191162.87601999997</v>
      </c>
      <c r="D56" s="46">
        <v>16405.258839999999</v>
      </c>
      <c r="E56" s="46">
        <v>1109.7632100000001</v>
      </c>
      <c r="F56" s="46">
        <v>233562.53795999999</v>
      </c>
      <c r="G56" s="6">
        <f t="shared" si="4"/>
        <v>442240.43602999998</v>
      </c>
      <c r="H56" s="6"/>
      <c r="I56" s="46">
        <v>442240.43616000004</v>
      </c>
      <c r="J56" s="6">
        <f t="shared" si="5"/>
        <v>-1.3000005856156349E-4</v>
      </c>
    </row>
    <row r="57" spans="2:10">
      <c r="B57" s="2" t="s">
        <v>54</v>
      </c>
      <c r="C57" s="46">
        <v>33618.928390000001</v>
      </c>
      <c r="D57" s="46">
        <v>4160.8544499999998</v>
      </c>
      <c r="E57" s="46">
        <v>208.16394</v>
      </c>
      <c r="F57" s="46">
        <v>77525.773799999995</v>
      </c>
      <c r="G57" s="6">
        <f t="shared" si="4"/>
        <v>115513.72057999999</v>
      </c>
      <c r="H57" s="6"/>
      <c r="I57" s="46">
        <v>115513.72068000001</v>
      </c>
      <c r="J57" s="6">
        <f t="shared" si="5"/>
        <v>-1.0000001930166036E-4</v>
      </c>
    </row>
    <row r="58" spans="2:10">
      <c r="B58" s="2" t="s">
        <v>55</v>
      </c>
      <c r="C58" s="46">
        <v>192988.87980000002</v>
      </c>
      <c r="D58" s="46">
        <v>20241.197519999998</v>
      </c>
      <c r="E58" s="46">
        <v>2314.8318799999997</v>
      </c>
      <c r="F58" s="46">
        <v>257590.05551999999</v>
      </c>
      <c r="G58" s="6">
        <f t="shared" si="4"/>
        <v>473134.96472000005</v>
      </c>
      <c r="H58" s="6"/>
      <c r="I58" s="46">
        <v>473134.96487999998</v>
      </c>
      <c r="J58" s="6">
        <f t="shared" si="5"/>
        <v>-1.5999993775039911E-4</v>
      </c>
    </row>
    <row r="59" spans="2:10">
      <c r="B59" s="2" t="s">
        <v>56</v>
      </c>
      <c r="C59" s="46">
        <v>85941.596620000011</v>
      </c>
      <c r="D59" s="46">
        <v>8337.011840000001</v>
      </c>
      <c r="E59" s="46">
        <v>1173.9142899999999</v>
      </c>
      <c r="F59" s="46">
        <v>272915.47872000001</v>
      </c>
      <c r="G59" s="6">
        <f t="shared" si="4"/>
        <v>368368.00147000002</v>
      </c>
      <c r="H59" s="6"/>
      <c r="I59" s="46">
        <v>368368.00176000001</v>
      </c>
      <c r="J59" s="6">
        <f t="shared" si="5"/>
        <v>-2.899999963119626E-4</v>
      </c>
    </row>
    <row r="60" spans="2:10">
      <c r="B60" s="2" t="s">
        <v>57</v>
      </c>
      <c r="C60" s="46">
        <v>1261044.7978599998</v>
      </c>
      <c r="D60" s="46">
        <v>124284.10861999998</v>
      </c>
      <c r="E60" s="46">
        <v>8275.1679699999986</v>
      </c>
      <c r="F60" s="46">
        <v>783896.74895999988</v>
      </c>
      <c r="G60" s="6">
        <f t="shared" si="4"/>
        <v>2177500.8234099997</v>
      </c>
      <c r="H60" s="6"/>
      <c r="I60" s="46">
        <v>2177500.8236400001</v>
      </c>
      <c r="J60" s="6">
        <f t="shared" si="5"/>
        <v>-2.3000035434961319E-4</v>
      </c>
    </row>
    <row r="61" spans="2:10">
      <c r="B61" s="2" t="s">
        <v>39</v>
      </c>
      <c r="C61" s="46">
        <v>458323.83203000005</v>
      </c>
      <c r="D61" s="46">
        <v>35438.88637</v>
      </c>
      <c r="E61" s="46">
        <v>6745.5292399999998</v>
      </c>
      <c r="F61" s="46">
        <v>625148.90831999993</v>
      </c>
      <c r="G61" s="6">
        <f t="shared" si="4"/>
        <v>1125657.1559600001</v>
      </c>
      <c r="H61" s="6"/>
      <c r="I61" s="46">
        <v>1125657.1558800002</v>
      </c>
      <c r="J61" s="6">
        <f t="shared" si="5"/>
        <v>7.9999910667538643E-5</v>
      </c>
    </row>
    <row r="62" spans="2:10">
      <c r="B62" s="2" t="s">
        <v>71</v>
      </c>
      <c r="C62" s="46">
        <v>50149.547060000004</v>
      </c>
      <c r="D62" s="46">
        <v>1787.75992</v>
      </c>
      <c r="E62" s="46">
        <v>96.117140000000006</v>
      </c>
      <c r="F62" s="46">
        <v>146576.25204000002</v>
      </c>
      <c r="G62" s="6">
        <f t="shared" si="4"/>
        <v>198609.67616000003</v>
      </c>
      <c r="H62" s="6"/>
      <c r="I62" s="46">
        <v>198609.67608</v>
      </c>
      <c r="J62" s="6">
        <f t="shared" si="5"/>
        <v>8.000002708286047E-5</v>
      </c>
    </row>
    <row r="63" spans="2:10">
      <c r="B63" s="2" t="s">
        <v>72</v>
      </c>
      <c r="C63" s="46">
        <v>167704.37852999999</v>
      </c>
      <c r="D63" s="46">
        <v>23313.34748</v>
      </c>
      <c r="E63" s="46">
        <v>1924.5099599999999</v>
      </c>
      <c r="F63" s="46">
        <v>338417.65643999999</v>
      </c>
      <c r="G63" s="6">
        <f t="shared" si="4"/>
        <v>531359.89240999997</v>
      </c>
      <c r="H63" s="6"/>
      <c r="I63" s="46">
        <v>531359.89260000002</v>
      </c>
      <c r="J63" s="6">
        <f t="shared" si="5"/>
        <v>-1.9000004976987839E-4</v>
      </c>
    </row>
    <row r="64" spans="2:10">
      <c r="B64" s="2" t="s">
        <v>73</v>
      </c>
      <c r="C64" s="46">
        <v>1577834.6461000002</v>
      </c>
      <c r="D64" s="46">
        <v>114520.30661999999</v>
      </c>
      <c r="E64" s="46">
        <v>7998.4135199999982</v>
      </c>
      <c r="F64" s="46">
        <v>264411.87948</v>
      </c>
      <c r="G64" s="6">
        <f t="shared" si="4"/>
        <v>1964765.24572</v>
      </c>
      <c r="H64" s="6"/>
      <c r="I64" s="46">
        <v>1964765.2456800002</v>
      </c>
      <c r="J64" s="6">
        <f t="shared" si="5"/>
        <v>3.9999838918447495E-5</v>
      </c>
    </row>
    <row r="65" spans="2:12">
      <c r="B65" s="2" t="s">
        <v>74</v>
      </c>
      <c r="C65" s="46">
        <v>128036.68127000002</v>
      </c>
      <c r="D65" s="46">
        <v>8593.3404699999992</v>
      </c>
      <c r="E65" s="46">
        <v>661.14479000000006</v>
      </c>
      <c r="F65" s="46">
        <v>140997.4878</v>
      </c>
      <c r="G65" s="6">
        <f t="shared" si="4"/>
        <v>278288.65433000005</v>
      </c>
      <c r="H65" s="6"/>
      <c r="I65" s="46">
        <v>278288.6544</v>
      </c>
      <c r="J65" s="6">
        <f t="shared" si="5"/>
        <v>-6.9999950937926769E-5</v>
      </c>
    </row>
    <row r="66" spans="2:12">
      <c r="B66" s="2" t="s">
        <v>75</v>
      </c>
      <c r="C66" s="46">
        <v>0</v>
      </c>
      <c r="D66" s="46">
        <v>0</v>
      </c>
      <c r="E66" s="46">
        <v>0</v>
      </c>
      <c r="F66" s="46">
        <v>789.73536000000001</v>
      </c>
      <c r="G66" s="6">
        <f t="shared" si="4"/>
        <v>789.73536000000001</v>
      </c>
      <c r="H66" s="6"/>
      <c r="I66" s="46">
        <v>789.73536000000001</v>
      </c>
      <c r="J66" s="6">
        <f t="shared" si="5"/>
        <v>0</v>
      </c>
    </row>
    <row r="67" spans="2:12">
      <c r="B67" s="2" t="s">
        <v>76</v>
      </c>
      <c r="C67" s="46">
        <v>0</v>
      </c>
      <c r="D67" s="46">
        <v>0</v>
      </c>
      <c r="E67" s="46">
        <v>0</v>
      </c>
      <c r="F67" s="46">
        <v>2926.21704</v>
      </c>
      <c r="G67" s="6">
        <f t="shared" si="4"/>
        <v>2926.21704</v>
      </c>
      <c r="H67" s="6"/>
      <c r="I67" s="46">
        <v>2926.21704</v>
      </c>
      <c r="J67" s="6">
        <f t="shared" si="5"/>
        <v>0</v>
      </c>
    </row>
    <row r="68" spans="2:12">
      <c r="B68" s="2" t="s">
        <v>17</v>
      </c>
      <c r="C68" s="46">
        <v>25351.61059</v>
      </c>
      <c r="D68" s="46">
        <v>4090.8773099999999</v>
      </c>
      <c r="E68" s="46">
        <v>200.86241000000001</v>
      </c>
      <c r="F68" s="46">
        <v>29729.542079999999</v>
      </c>
      <c r="G68" s="6">
        <f t="shared" si="4"/>
        <v>59372.892390000001</v>
      </c>
      <c r="H68" s="6"/>
      <c r="I68" s="46">
        <v>59372.892359999998</v>
      </c>
      <c r="J68" s="6">
        <f t="shared" si="5"/>
        <v>3.0000002880115062E-5</v>
      </c>
    </row>
    <row r="69" spans="2:12">
      <c r="B69" s="2" t="s">
        <v>18</v>
      </c>
      <c r="C69" s="46">
        <v>0</v>
      </c>
      <c r="D69" s="46">
        <v>0</v>
      </c>
      <c r="E69" s="46">
        <v>0</v>
      </c>
      <c r="F69" s="46">
        <v>35381.014560000003</v>
      </c>
      <c r="G69" s="6">
        <f t="shared" si="4"/>
        <v>35381.014560000003</v>
      </c>
      <c r="H69" s="6"/>
      <c r="I69" s="46">
        <v>35381.014559999996</v>
      </c>
      <c r="J69" s="6">
        <f t="shared" si="5"/>
        <v>0</v>
      </c>
    </row>
    <row r="70" spans="2:12" ht="13.5" thickBot="1">
      <c r="B70" s="68" t="s">
        <v>172</v>
      </c>
      <c r="C70" s="129">
        <f>SUM(C52:C69)</f>
        <v>5461515.5177399991</v>
      </c>
      <c r="D70" s="129">
        <f>SUM(D52:D69)</f>
        <v>459735.31612999999</v>
      </c>
      <c r="E70" s="129">
        <f>SUM(E52:E69)</f>
        <v>44337.243250000007</v>
      </c>
      <c r="F70" s="129">
        <f>SUM(F52:F69)</f>
        <v>4467389.0164800007</v>
      </c>
      <c r="G70" s="57">
        <f>SUM(G52:G69)</f>
        <v>10432977.093600001</v>
      </c>
      <c r="H70" s="6"/>
      <c r="I70" s="104">
        <f>SUM(I52:I69)</f>
        <v>10432977.095280001</v>
      </c>
      <c r="J70" s="57">
        <f>SUM(J52:J69)</f>
        <v>-1.680000546912197E-3</v>
      </c>
    </row>
    <row r="71" spans="2:12">
      <c r="B71" s="14"/>
      <c r="C71" s="6"/>
      <c r="D71" s="6"/>
      <c r="E71" s="6"/>
      <c r="G71" s="6"/>
      <c r="H71" s="6"/>
    </row>
    <row r="72" spans="2:12">
      <c r="C72" s="6"/>
      <c r="D72" s="6"/>
      <c r="E72" s="6"/>
      <c r="F72" s="6"/>
      <c r="G72" s="6"/>
      <c r="H72" s="6"/>
    </row>
    <row r="73" spans="2:12" ht="18.75">
      <c r="B73" s="252" t="s">
        <v>297</v>
      </c>
      <c r="C73" s="6"/>
      <c r="D73" s="6"/>
      <c r="E73" s="6"/>
      <c r="F73" s="6"/>
      <c r="G73" s="6"/>
      <c r="H73" s="6"/>
    </row>
    <row r="74" spans="2:12">
      <c r="B74" s="14" t="s">
        <v>190</v>
      </c>
      <c r="C74" s="6"/>
      <c r="D74" s="6"/>
      <c r="E74" s="6"/>
      <c r="F74" s="6"/>
      <c r="G74" s="6"/>
      <c r="H74" s="6"/>
    </row>
    <row r="75" spans="2:12">
      <c r="B75" s="14" t="s">
        <v>298</v>
      </c>
      <c r="C75" s="6"/>
      <c r="D75" s="6"/>
      <c r="E75" s="6"/>
      <c r="F75" s="6"/>
      <c r="G75" s="20"/>
    </row>
    <row r="76" spans="2:12">
      <c r="B76" s="14" t="s">
        <v>299</v>
      </c>
      <c r="C76" s="6"/>
      <c r="D76" s="6"/>
    </row>
    <row r="77" spans="2:12" ht="13.5">
      <c r="B77" s="14" t="s">
        <v>427</v>
      </c>
      <c r="C77" s="6"/>
      <c r="D77" s="6"/>
    </row>
    <row r="78" spans="2:12">
      <c r="C78" s="6"/>
      <c r="D78" s="20"/>
    </row>
    <row r="79" spans="2:12" ht="25.5">
      <c r="C79" s="275" t="s">
        <v>197</v>
      </c>
      <c r="D79" s="275"/>
      <c r="E79" s="275"/>
      <c r="F79" s="99" t="s">
        <v>291</v>
      </c>
    </row>
    <row r="80" spans="2:12" ht="39" thickBot="1">
      <c r="B80" s="56"/>
      <c r="C80" s="100" t="s">
        <v>187</v>
      </c>
      <c r="D80" s="100" t="s">
        <v>188</v>
      </c>
      <c r="E80" s="100" t="s">
        <v>189</v>
      </c>
      <c r="F80" s="100" t="s">
        <v>199</v>
      </c>
      <c r="G80" s="101" t="s">
        <v>319</v>
      </c>
      <c r="I80" s="91" t="s">
        <v>320</v>
      </c>
      <c r="J80" s="91" t="s">
        <v>372</v>
      </c>
      <c r="K80" s="55"/>
      <c r="L80" s="54"/>
    </row>
    <row r="81" spans="2:14">
      <c r="B81" s="7" t="s">
        <v>49</v>
      </c>
      <c r="C81" s="46">
        <v>1439.9358100000004</v>
      </c>
      <c r="D81" s="46">
        <v>97.458299999999994</v>
      </c>
      <c r="E81" s="46">
        <v>-618.11367999999993</v>
      </c>
      <c r="F81" s="46">
        <v>10244.908019999999</v>
      </c>
      <c r="G81" s="24">
        <f>SUM(C81:F81)</f>
        <v>11164.18845</v>
      </c>
      <c r="I81" s="46">
        <v>12017.677439999999</v>
      </c>
      <c r="J81" s="6">
        <f>+I81-G81</f>
        <v>853.48898999999983</v>
      </c>
      <c r="K81" s="24"/>
      <c r="L81" s="24"/>
      <c r="M81" s="6"/>
      <c r="N81" s="6"/>
    </row>
    <row r="82" spans="2:14">
      <c r="B82" s="7" t="s">
        <v>50</v>
      </c>
      <c r="C82" s="46">
        <v>377.42579999999998</v>
      </c>
      <c r="D82" s="46">
        <v>31.754309999999997</v>
      </c>
      <c r="E82" s="46">
        <v>-119.55292</v>
      </c>
      <c r="F82" s="46">
        <v>1598.90876</v>
      </c>
      <c r="G82" s="24">
        <f t="shared" ref="G82:G97" si="6">SUM(C82:F82)</f>
        <v>1888.53595</v>
      </c>
      <c r="I82" s="46">
        <v>2034.4681799999998</v>
      </c>
      <c r="J82" s="6">
        <f t="shared" ref="J82:J98" si="7">+I82-G82</f>
        <v>145.93222999999989</v>
      </c>
      <c r="K82" s="24"/>
      <c r="L82" s="24"/>
      <c r="M82" s="6"/>
      <c r="N82" s="6"/>
    </row>
    <row r="83" spans="2:14">
      <c r="B83" s="7" t="s">
        <v>51</v>
      </c>
      <c r="C83" s="46">
        <v>172.16192999999998</v>
      </c>
      <c r="D83" s="46">
        <v>19.420680000000001</v>
      </c>
      <c r="E83" s="46">
        <v>-606.39427000000001</v>
      </c>
      <c r="F83" s="46">
        <v>856.28592000000003</v>
      </c>
      <c r="G83" s="24">
        <f t="shared" si="6"/>
        <v>441.47426000000002</v>
      </c>
      <c r="I83" s="46">
        <v>1186.1038100000001</v>
      </c>
      <c r="J83" s="6">
        <f t="shared" si="7"/>
        <v>744.62955000000011</v>
      </c>
      <c r="K83" s="24"/>
      <c r="L83" s="24"/>
      <c r="M83" s="6"/>
      <c r="N83" s="6"/>
    </row>
    <row r="84" spans="2:14">
      <c r="B84" s="7" t="s">
        <v>52</v>
      </c>
      <c r="C84" s="46">
        <v>102.65296000000001</v>
      </c>
      <c r="D84" s="46">
        <v>17.18844</v>
      </c>
      <c r="E84" s="46">
        <v>-98.221929999999986</v>
      </c>
      <c r="F84" s="46">
        <v>1456.1284900000001</v>
      </c>
      <c r="G84" s="24">
        <f t="shared" si="6"/>
        <v>1477.7479600000001</v>
      </c>
      <c r="I84" s="46">
        <v>1618.3456100000001</v>
      </c>
      <c r="J84" s="6">
        <f t="shared" si="7"/>
        <v>140.59764999999993</v>
      </c>
      <c r="K84" s="24"/>
      <c r="L84" s="24"/>
      <c r="M84" s="6"/>
      <c r="N84" s="6"/>
    </row>
    <row r="85" spans="2:14">
      <c r="B85" s="7" t="s">
        <v>53</v>
      </c>
      <c r="C85" s="46">
        <v>299.37146000000001</v>
      </c>
      <c r="D85" s="46">
        <v>25.292439999999999</v>
      </c>
      <c r="E85" s="46">
        <v>-132.61461</v>
      </c>
      <c r="F85" s="46">
        <v>1654.1377299999999</v>
      </c>
      <c r="G85" s="24">
        <f t="shared" si="6"/>
        <v>1846.1870199999998</v>
      </c>
      <c r="I85" s="46">
        <v>2293.0327499999999</v>
      </c>
      <c r="J85" s="6">
        <f t="shared" si="7"/>
        <v>446.84573</v>
      </c>
      <c r="K85" s="24"/>
      <c r="L85" s="24"/>
      <c r="M85" s="6"/>
      <c r="N85" s="6"/>
    </row>
    <row r="86" spans="2:14">
      <c r="B86" s="7" t="s">
        <v>54</v>
      </c>
      <c r="C86" s="46">
        <v>57.007089999999998</v>
      </c>
      <c r="D86" s="46">
        <v>7.0555200000000005</v>
      </c>
      <c r="E86" s="46">
        <v>-26.683900000000001</v>
      </c>
      <c r="F86" s="46">
        <v>1160.1675700000001</v>
      </c>
      <c r="G86" s="24">
        <f t="shared" si="6"/>
        <v>1197.54628</v>
      </c>
      <c r="I86" s="46">
        <v>1289.26278</v>
      </c>
      <c r="J86" s="6">
        <f t="shared" si="7"/>
        <v>91.716499999999996</v>
      </c>
      <c r="K86" s="24"/>
      <c r="L86" s="24"/>
      <c r="M86" s="6"/>
      <c r="N86" s="6"/>
    </row>
    <row r="87" spans="2:14">
      <c r="B87" s="7" t="s">
        <v>55</v>
      </c>
      <c r="C87" s="46">
        <v>327.24826999999999</v>
      </c>
      <c r="D87" s="46">
        <v>34.322600000000001</v>
      </c>
      <c r="E87" s="46">
        <v>-296.73061999999999</v>
      </c>
      <c r="F87" s="46">
        <v>4380.2759900000001</v>
      </c>
      <c r="G87" s="24">
        <f t="shared" si="6"/>
        <v>4445.1162400000003</v>
      </c>
      <c r="I87" s="46">
        <v>5093.2657900000004</v>
      </c>
      <c r="J87" s="6">
        <f t="shared" si="7"/>
        <v>648.14955000000009</v>
      </c>
      <c r="K87" s="24"/>
      <c r="L87" s="24"/>
      <c r="M87" s="6"/>
      <c r="N87" s="6"/>
    </row>
    <row r="88" spans="2:14">
      <c r="B88" s="7" t="s">
        <v>56</v>
      </c>
      <c r="C88" s="46">
        <v>145.72991999999999</v>
      </c>
      <c r="D88" s="46">
        <v>14.136830000000002</v>
      </c>
      <c r="E88" s="46">
        <v>-150.4802</v>
      </c>
      <c r="F88" s="46">
        <v>3060.5664999999999</v>
      </c>
      <c r="G88" s="24">
        <f t="shared" si="6"/>
        <v>3069.9530500000001</v>
      </c>
      <c r="I88" s="46">
        <v>3650.37943</v>
      </c>
      <c r="J88" s="6">
        <f t="shared" si="7"/>
        <v>580.42637999999988</v>
      </c>
      <c r="K88" s="24"/>
      <c r="L88" s="24"/>
      <c r="M88" s="6"/>
      <c r="N88" s="6"/>
    </row>
    <row r="89" spans="2:14">
      <c r="B89" s="7" t="s">
        <v>57</v>
      </c>
      <c r="C89" s="46">
        <v>2069.4803899999997</v>
      </c>
      <c r="D89" s="46">
        <v>205.37176000000002</v>
      </c>
      <c r="E89" s="46">
        <v>-992.30016000000012</v>
      </c>
      <c r="F89" s="46">
        <v>7122.6456699999999</v>
      </c>
      <c r="G89" s="24">
        <f t="shared" si="6"/>
        <v>8405.1976599999998</v>
      </c>
      <c r="I89" s="46">
        <v>9149.2786899999992</v>
      </c>
      <c r="J89" s="6">
        <f t="shared" si="7"/>
        <v>744.08102999999937</v>
      </c>
      <c r="K89" s="24"/>
      <c r="L89" s="24"/>
      <c r="M89" s="6"/>
      <c r="N89" s="6"/>
    </row>
    <row r="90" spans="2:14">
      <c r="B90" s="7" t="s">
        <v>39</v>
      </c>
      <c r="C90" s="46">
        <v>777.17307000000005</v>
      </c>
      <c r="D90" s="46">
        <v>60.092990000000007</v>
      </c>
      <c r="E90" s="46">
        <v>-864.68709000000001</v>
      </c>
      <c r="F90" s="46">
        <v>5410.6903900000007</v>
      </c>
      <c r="G90" s="24">
        <f t="shared" si="6"/>
        <v>5383.2693600000002</v>
      </c>
      <c r="I90" s="46">
        <v>6071.5571500000005</v>
      </c>
      <c r="J90" s="6">
        <f t="shared" si="7"/>
        <v>688.28779000000031</v>
      </c>
      <c r="K90" s="24"/>
      <c r="L90" s="24"/>
      <c r="M90" s="6"/>
      <c r="N90" s="6"/>
    </row>
    <row r="91" spans="2:14">
      <c r="B91" s="7" t="s">
        <v>71</v>
      </c>
      <c r="C91" s="46">
        <v>85.831999999999994</v>
      </c>
      <c r="D91" s="46">
        <v>3.06202</v>
      </c>
      <c r="E91" s="46">
        <v>-12.43703</v>
      </c>
      <c r="F91" s="46">
        <v>1372.9217599999999</v>
      </c>
      <c r="G91" s="24">
        <f>SUM(C91:F91)</f>
        <v>1449.3787499999999</v>
      </c>
      <c r="I91" s="46">
        <v>1778.0503899999999</v>
      </c>
      <c r="J91" s="6">
        <f t="shared" si="7"/>
        <v>328.67164000000002</v>
      </c>
      <c r="K91" s="24"/>
      <c r="L91" s="24"/>
      <c r="M91" s="6"/>
      <c r="N91" s="6"/>
    </row>
    <row r="92" spans="2:14">
      <c r="B92" s="7" t="s">
        <v>72</v>
      </c>
      <c r="C92" s="46">
        <v>284.37415000000004</v>
      </c>
      <c r="D92" s="46">
        <v>39.53201</v>
      </c>
      <c r="E92" s="46">
        <v>-246.69672</v>
      </c>
      <c r="F92" s="46">
        <v>3680.7446400000003</v>
      </c>
      <c r="G92" s="24">
        <f t="shared" si="6"/>
        <v>3757.9540800000004</v>
      </c>
      <c r="I92" s="46">
        <v>4352.4218700000001</v>
      </c>
      <c r="J92" s="6">
        <f t="shared" si="7"/>
        <v>594.4677899999997</v>
      </c>
      <c r="K92" s="24"/>
      <c r="L92" s="24"/>
      <c r="M92" s="6"/>
      <c r="N92" s="6"/>
    </row>
    <row r="93" spans="2:14">
      <c r="B93" s="7" t="s">
        <v>73</v>
      </c>
      <c r="C93" s="46">
        <v>2655.6876000000007</v>
      </c>
      <c r="D93" s="46">
        <v>193.99141</v>
      </c>
      <c r="E93" s="46">
        <v>-1024.1125299999999</v>
      </c>
      <c r="F93" s="46">
        <v>6181.2751200000002</v>
      </c>
      <c r="G93" s="24">
        <f t="shared" si="6"/>
        <v>8006.8416000000016</v>
      </c>
      <c r="I93" s="46">
        <v>23600.770619999999</v>
      </c>
      <c r="J93" s="6">
        <f t="shared" si="7"/>
        <v>15593.929019999998</v>
      </c>
      <c r="K93" s="24"/>
      <c r="L93" s="24"/>
      <c r="M93" s="6"/>
      <c r="N93" s="6"/>
    </row>
    <row r="94" spans="2:14">
      <c r="B94" s="7" t="s">
        <v>74</v>
      </c>
      <c r="C94" s="46">
        <v>217.10984999999997</v>
      </c>
      <c r="D94" s="46">
        <v>14.571630000000001</v>
      </c>
      <c r="E94" s="46">
        <v>-84.749989999999997</v>
      </c>
      <c r="F94" s="46">
        <v>1971.5223899999999</v>
      </c>
      <c r="G94" s="24">
        <f t="shared" si="6"/>
        <v>2118.45388</v>
      </c>
      <c r="I94" s="46">
        <v>2402.5960299999997</v>
      </c>
      <c r="J94" s="6">
        <f t="shared" si="7"/>
        <v>284.14214999999967</v>
      </c>
      <c r="K94" s="24"/>
      <c r="L94" s="24"/>
      <c r="M94" s="6"/>
      <c r="N94" s="6"/>
    </row>
    <row r="95" spans="2:14">
      <c r="B95" s="7" t="s">
        <v>75</v>
      </c>
      <c r="C95" s="46">
        <v>0</v>
      </c>
      <c r="D95" s="46">
        <v>0</v>
      </c>
      <c r="E95" s="46">
        <v>0</v>
      </c>
      <c r="F95" s="46">
        <v>44.277529999999999</v>
      </c>
      <c r="G95" s="24">
        <f t="shared" si="6"/>
        <v>44.277529999999999</v>
      </c>
      <c r="I95" s="46">
        <v>44.427620000000005</v>
      </c>
      <c r="J95" s="6">
        <f t="shared" si="7"/>
        <v>0.15009000000000583</v>
      </c>
      <c r="K95" s="24"/>
      <c r="L95" s="24"/>
      <c r="M95" s="6"/>
      <c r="N95" s="6"/>
    </row>
    <row r="96" spans="2:14">
      <c r="B96" s="7" t="s">
        <v>76</v>
      </c>
      <c r="C96" s="46">
        <v>0</v>
      </c>
      <c r="D96" s="46">
        <v>0</v>
      </c>
      <c r="E96" s="46">
        <v>0</v>
      </c>
      <c r="F96" s="46">
        <v>179.87434999999999</v>
      </c>
      <c r="G96" s="24">
        <f t="shared" si="6"/>
        <v>179.87434999999999</v>
      </c>
      <c r="I96" s="46">
        <v>180.30808999999999</v>
      </c>
      <c r="J96" s="6">
        <f t="shared" si="7"/>
        <v>0.43374000000000024</v>
      </c>
      <c r="K96" s="24"/>
      <c r="L96" s="24"/>
      <c r="M96" s="6"/>
      <c r="N96" s="6"/>
    </row>
    <row r="97" spans="2:14">
      <c r="B97" s="7" t="s">
        <v>17</v>
      </c>
      <c r="C97" s="46">
        <v>42.988370000000003</v>
      </c>
      <c r="D97" s="46">
        <v>6.9368699999999999</v>
      </c>
      <c r="E97" s="46">
        <v>-25.74793</v>
      </c>
      <c r="F97" s="46">
        <v>302.84913</v>
      </c>
      <c r="G97" s="24">
        <f t="shared" si="6"/>
        <v>327.02643999999998</v>
      </c>
      <c r="I97" s="46">
        <v>934.19836999999995</v>
      </c>
      <c r="J97" s="6">
        <f t="shared" si="7"/>
        <v>607.17192999999997</v>
      </c>
      <c r="K97" s="24"/>
      <c r="L97" s="24"/>
      <c r="M97" s="6"/>
      <c r="N97" s="6"/>
    </row>
    <row r="98" spans="2:14">
      <c r="B98" s="7" t="s">
        <v>18</v>
      </c>
      <c r="C98" s="46">
        <v>0</v>
      </c>
      <c r="D98" s="46">
        <v>0</v>
      </c>
      <c r="E98" s="46">
        <v>0</v>
      </c>
      <c r="F98" s="46">
        <v>165.43895999999998</v>
      </c>
      <c r="G98" s="24">
        <f>SUM(C98:F98)</f>
        <v>165.43895999999998</v>
      </c>
      <c r="I98" s="46">
        <v>184.32575</v>
      </c>
      <c r="J98" s="6">
        <f t="shared" si="7"/>
        <v>18.886790000000019</v>
      </c>
      <c r="K98" s="24"/>
      <c r="L98" s="24"/>
      <c r="M98" s="6"/>
      <c r="N98" s="6"/>
    </row>
    <row r="99" spans="2:14" ht="13.5" thickBot="1">
      <c r="B99" s="68" t="s">
        <v>172</v>
      </c>
      <c r="C99" s="129">
        <f t="shared" ref="C99:G99" si="8">SUM(C81:C98)</f>
        <v>9054.1786700000011</v>
      </c>
      <c r="D99" s="129">
        <f t="shared" si="8"/>
        <v>770.18781000000001</v>
      </c>
      <c r="E99" s="129">
        <f t="shared" si="8"/>
        <v>-5299.52358</v>
      </c>
      <c r="F99" s="129">
        <f t="shared" si="8"/>
        <v>50843.618919999994</v>
      </c>
      <c r="G99" s="63">
        <f t="shared" si="8"/>
        <v>55368.461819999997</v>
      </c>
      <c r="I99" s="104">
        <f>SUM(I81:I98)</f>
        <v>77880.47037000001</v>
      </c>
      <c r="J99" s="88">
        <f>SUM(J81:J98)-G100</f>
        <v>1664.1650299999965</v>
      </c>
      <c r="K99" s="24"/>
      <c r="L99" s="24"/>
      <c r="M99" s="6"/>
      <c r="N99" s="6"/>
    </row>
    <row r="100" spans="2:14">
      <c r="E100" s="13" t="s">
        <v>409</v>
      </c>
      <c r="G100" s="6">
        <f>'942M_2'!H100</f>
        <v>20847.843520000002</v>
      </c>
      <c r="K100" s="6"/>
      <c r="L100" s="24"/>
      <c r="M100" s="6"/>
      <c r="N100" s="6"/>
    </row>
    <row r="101" spans="2:14">
      <c r="C101" s="6"/>
      <c r="E101" s="13" t="s">
        <v>198</v>
      </c>
      <c r="G101" s="20">
        <f>G99+G100</f>
        <v>76216.305339999992</v>
      </c>
      <c r="K101" s="6"/>
      <c r="L101" s="24"/>
      <c r="M101" s="6"/>
      <c r="N101" s="6"/>
    </row>
    <row r="102" spans="2:14">
      <c r="L102" s="24"/>
    </row>
    <row r="103" spans="2:14" s="22" customFormat="1" ht="19.5" customHeight="1">
      <c r="B103" s="252" t="s">
        <v>307</v>
      </c>
      <c r="C103" s="23"/>
    </row>
    <row r="104" spans="2:14" s="22" customFormat="1" ht="12.95" customHeight="1">
      <c r="B104" s="14" t="s">
        <v>300</v>
      </c>
      <c r="C104" s="23"/>
    </row>
    <row r="105" spans="2:14" s="22" customFormat="1" ht="12.95" customHeight="1">
      <c r="B105" s="14" t="s">
        <v>301</v>
      </c>
      <c r="C105" s="23"/>
    </row>
    <row r="106" spans="2:14" s="13" customFormat="1" ht="12.95" customHeight="1">
      <c r="B106" s="14" t="s">
        <v>302</v>
      </c>
      <c r="C106" s="23"/>
    </row>
    <row r="107" spans="2:14" s="13" customFormat="1" ht="12.95" customHeight="1">
      <c r="B107" s="14" t="s">
        <v>303</v>
      </c>
      <c r="C107" s="23"/>
      <c r="D107" s="22"/>
    </row>
    <row r="108" spans="2:14" s="13" customFormat="1" ht="12.95" customHeight="1">
      <c r="B108" s="14"/>
      <c r="C108" s="23"/>
      <c r="D108" s="22"/>
    </row>
    <row r="109" spans="2:14" s="13" customFormat="1" ht="12.95" customHeight="1">
      <c r="B109" s="23"/>
      <c r="C109" s="23"/>
      <c r="D109" s="22"/>
    </row>
    <row r="110" spans="2:14" ht="25.5">
      <c r="C110" s="275" t="s">
        <v>197</v>
      </c>
      <c r="D110" s="275"/>
      <c r="E110" s="275"/>
      <c r="F110" s="99" t="s">
        <v>291</v>
      </c>
    </row>
    <row r="111" spans="2:14" ht="52.5" customHeight="1" thickBot="1">
      <c r="B111" s="102"/>
      <c r="C111" s="105" t="s">
        <v>321</v>
      </c>
      <c r="D111" s="105" t="s">
        <v>304</v>
      </c>
      <c r="E111" s="105" t="s">
        <v>305</v>
      </c>
      <c r="F111" s="105" t="s">
        <v>373</v>
      </c>
      <c r="G111" s="103" t="s">
        <v>318</v>
      </c>
      <c r="H111" s="103" t="s">
        <v>16</v>
      </c>
    </row>
    <row r="112" spans="2:14">
      <c r="B112" s="2" t="s">
        <v>49</v>
      </c>
      <c r="C112" s="46">
        <v>0</v>
      </c>
      <c r="D112" s="46">
        <v>0</v>
      </c>
      <c r="E112" s="46">
        <v>440.14618000005004</v>
      </c>
      <c r="F112" s="46">
        <v>6325.6739299999999</v>
      </c>
      <c r="G112" s="6">
        <f>SUM(C112:F112)</f>
        <v>6765.8201100000497</v>
      </c>
      <c r="H112" s="6">
        <f t="shared" ref="H112:H130" si="9">G52+G81-G112</f>
        <v>1889742.6511200001</v>
      </c>
    </row>
    <row r="113" spans="2:8">
      <c r="B113" s="2" t="s">
        <v>50</v>
      </c>
      <c r="C113" s="46">
        <v>0</v>
      </c>
      <c r="D113" s="46">
        <v>0</v>
      </c>
      <c r="E113" s="46">
        <v>0</v>
      </c>
      <c r="F113" s="46">
        <v>615.51080999999999</v>
      </c>
      <c r="G113" s="6">
        <f t="shared" ref="G113:G129" si="10">SUM(C113:F113)</f>
        <v>615.51080999999999</v>
      </c>
      <c r="H113" s="6">
        <f t="shared" si="9"/>
        <v>347968.77979999996</v>
      </c>
    </row>
    <row r="114" spans="2:8">
      <c r="B114" s="2" t="s">
        <v>51</v>
      </c>
      <c r="C114" s="46">
        <v>0</v>
      </c>
      <c r="D114" s="46">
        <v>0</v>
      </c>
      <c r="E114" s="46">
        <v>461.74980000002</v>
      </c>
      <c r="F114" s="46">
        <v>428.45441999999997</v>
      </c>
      <c r="G114" s="6">
        <f t="shared" si="10"/>
        <v>890.20422000001997</v>
      </c>
      <c r="H114" s="6">
        <f t="shared" si="9"/>
        <v>215026.51983999996</v>
      </c>
    </row>
    <row r="115" spans="2:8">
      <c r="B115" s="2" t="s">
        <v>52</v>
      </c>
      <c r="C115" s="46">
        <v>0</v>
      </c>
      <c r="D115" s="46">
        <v>0</v>
      </c>
      <c r="E115" s="46">
        <v>0</v>
      </c>
      <c r="F115" s="46">
        <v>441.12273999999996</v>
      </c>
      <c r="G115" s="6">
        <f t="shared" si="10"/>
        <v>441.12273999999996</v>
      </c>
      <c r="H115" s="6">
        <f t="shared" si="9"/>
        <v>212590.00144000005</v>
      </c>
    </row>
    <row r="116" spans="2:8">
      <c r="B116" s="2" t="s">
        <v>53</v>
      </c>
      <c r="C116" s="46">
        <v>0</v>
      </c>
      <c r="D116" s="46">
        <v>0</v>
      </c>
      <c r="E116" s="46">
        <v>337.05420000001004</v>
      </c>
      <c r="F116" s="46">
        <v>1849.1455000000001</v>
      </c>
      <c r="G116" s="6">
        <f t="shared" si="10"/>
        <v>2186.1997000000101</v>
      </c>
      <c r="H116" s="6">
        <f t="shared" si="9"/>
        <v>441900.42335</v>
      </c>
    </row>
    <row r="117" spans="2:8">
      <c r="B117" s="2" t="s">
        <v>54</v>
      </c>
      <c r="C117" s="46">
        <v>0</v>
      </c>
      <c r="D117" s="46">
        <v>0</v>
      </c>
      <c r="E117" s="46">
        <v>0</v>
      </c>
      <c r="F117" s="46">
        <v>205.68439999999998</v>
      </c>
      <c r="G117" s="6">
        <f t="shared" si="10"/>
        <v>205.68439999999998</v>
      </c>
      <c r="H117" s="6">
        <f t="shared" si="9"/>
        <v>116505.58245999999</v>
      </c>
    </row>
    <row r="118" spans="2:8">
      <c r="B118" s="2" t="s">
        <v>55</v>
      </c>
      <c r="C118" s="46">
        <v>0</v>
      </c>
      <c r="D118" s="46">
        <v>0</v>
      </c>
      <c r="E118" s="46">
        <v>81.863000000019994</v>
      </c>
      <c r="F118" s="46">
        <v>852.50617</v>
      </c>
      <c r="G118" s="6">
        <f t="shared" si="10"/>
        <v>934.36917000001995</v>
      </c>
      <c r="H118" s="6">
        <f t="shared" si="9"/>
        <v>476645.71179000003</v>
      </c>
    </row>
    <row r="119" spans="2:8">
      <c r="B119" s="2" t="s">
        <v>56</v>
      </c>
      <c r="C119" s="46">
        <v>0</v>
      </c>
      <c r="D119" s="46">
        <v>0</v>
      </c>
      <c r="E119" s="46">
        <v>41.295960000020003</v>
      </c>
      <c r="F119" s="46">
        <v>1646.6048400000004</v>
      </c>
      <c r="G119" s="6">
        <f t="shared" si="10"/>
        <v>1687.9008000000204</v>
      </c>
      <c r="H119" s="6">
        <f t="shared" si="9"/>
        <v>369750.05372000003</v>
      </c>
    </row>
    <row r="120" spans="2:8" ht="12.75" customHeight="1">
      <c r="B120" s="2" t="s">
        <v>57</v>
      </c>
      <c r="C120" s="46">
        <v>0</v>
      </c>
      <c r="D120" s="46">
        <v>0</v>
      </c>
      <c r="E120" s="46">
        <v>618.96394000005</v>
      </c>
      <c r="F120" s="46">
        <v>4941.5672499999991</v>
      </c>
      <c r="G120" s="6">
        <f t="shared" si="10"/>
        <v>5560.5311900000488</v>
      </c>
      <c r="H120" s="6">
        <f t="shared" si="9"/>
        <v>2180345.4898799998</v>
      </c>
    </row>
    <row r="121" spans="2:8" ht="12.95" customHeight="1">
      <c r="B121" s="2" t="s">
        <v>39</v>
      </c>
      <c r="C121" s="46">
        <v>0</v>
      </c>
      <c r="D121" s="46">
        <v>0</v>
      </c>
      <c r="E121" s="46">
        <v>157.54284000002997</v>
      </c>
      <c r="F121" s="46">
        <v>4515.8892699999997</v>
      </c>
      <c r="G121" s="6">
        <f t="shared" si="10"/>
        <v>4673.4321100000298</v>
      </c>
      <c r="H121" s="6">
        <f t="shared" si="9"/>
        <v>1126366.9932100002</v>
      </c>
    </row>
    <row r="122" spans="2:8" ht="12.95" customHeight="1">
      <c r="B122" s="2" t="s">
        <v>71</v>
      </c>
      <c r="C122" s="46">
        <v>0</v>
      </c>
      <c r="D122" s="46">
        <v>0</v>
      </c>
      <c r="E122" s="46">
        <v>0</v>
      </c>
      <c r="F122" s="46">
        <v>1208.5499199999999</v>
      </c>
      <c r="G122" s="6">
        <f t="shared" si="10"/>
        <v>1208.5499199999999</v>
      </c>
      <c r="H122" s="6">
        <f t="shared" si="9"/>
        <v>198850.50499000004</v>
      </c>
    </row>
    <row r="123" spans="2:8" ht="12.95" customHeight="1">
      <c r="B123" s="2" t="s">
        <v>72</v>
      </c>
      <c r="C123" s="46">
        <v>0</v>
      </c>
      <c r="D123" s="46">
        <v>0</v>
      </c>
      <c r="E123" s="46">
        <v>11.585770000010001</v>
      </c>
      <c r="F123" s="46">
        <v>1967.4650800000002</v>
      </c>
      <c r="G123" s="6">
        <f t="shared" si="10"/>
        <v>1979.0508500000101</v>
      </c>
      <c r="H123" s="6">
        <f t="shared" si="9"/>
        <v>533138.79564000003</v>
      </c>
    </row>
    <row r="124" spans="2:8" ht="12.95" customHeight="1">
      <c r="B124" s="2" t="s">
        <v>73</v>
      </c>
      <c r="C124" s="46">
        <v>0</v>
      </c>
      <c r="D124" s="46">
        <v>0</v>
      </c>
      <c r="E124" s="46">
        <v>358.93884000003999</v>
      </c>
      <c r="F124" s="46">
        <v>1159.3415600000001</v>
      </c>
      <c r="G124" s="6">
        <f t="shared" si="10"/>
        <v>1518.2804000000401</v>
      </c>
      <c r="H124" s="6">
        <f t="shared" si="9"/>
        <v>1971253.8069199999</v>
      </c>
    </row>
    <row r="125" spans="2:8">
      <c r="B125" s="2" t="s">
        <v>74</v>
      </c>
      <c r="C125" s="46">
        <v>0</v>
      </c>
      <c r="D125" s="46">
        <v>0</v>
      </c>
      <c r="E125" s="46">
        <v>0</v>
      </c>
      <c r="F125" s="46">
        <v>1309.7346</v>
      </c>
      <c r="G125" s="6">
        <f t="shared" si="10"/>
        <v>1309.7346</v>
      </c>
      <c r="H125" s="6">
        <f t="shared" si="9"/>
        <v>279097.37361000001</v>
      </c>
    </row>
    <row r="126" spans="2:8">
      <c r="B126" s="2" t="s">
        <v>75</v>
      </c>
      <c r="C126" s="46">
        <v>0</v>
      </c>
      <c r="D126" s="46">
        <v>0</v>
      </c>
      <c r="E126" s="46">
        <v>0</v>
      </c>
      <c r="F126" s="46">
        <v>1.4177999999999999</v>
      </c>
      <c r="G126" s="6">
        <f t="shared" si="10"/>
        <v>1.4177999999999999</v>
      </c>
      <c r="H126" s="6">
        <f t="shared" si="9"/>
        <v>832.59508999999991</v>
      </c>
    </row>
    <row r="127" spans="2:8">
      <c r="B127" s="2" t="s">
        <v>76</v>
      </c>
      <c r="C127" s="46">
        <v>0</v>
      </c>
      <c r="D127" s="46">
        <v>0</v>
      </c>
      <c r="E127" s="46">
        <v>0</v>
      </c>
      <c r="F127" s="46">
        <v>3.4439999999999998E-2</v>
      </c>
      <c r="G127" s="6">
        <f t="shared" si="10"/>
        <v>3.4439999999999998E-2</v>
      </c>
      <c r="H127" s="6">
        <f t="shared" si="9"/>
        <v>3106.0569500000001</v>
      </c>
    </row>
    <row r="128" spans="2:8">
      <c r="B128" s="2" t="s">
        <v>17</v>
      </c>
      <c r="C128" s="46">
        <v>0</v>
      </c>
      <c r="D128" s="46">
        <v>0</v>
      </c>
      <c r="E128" s="46">
        <v>0</v>
      </c>
      <c r="F128" s="46">
        <v>219.42095</v>
      </c>
      <c r="G128" s="6">
        <f t="shared" si="10"/>
        <v>219.42095</v>
      </c>
      <c r="H128" s="6">
        <f t="shared" si="9"/>
        <v>59480.497880000003</v>
      </c>
    </row>
    <row r="129" spans="2:8">
      <c r="B129" s="2" t="s">
        <v>18</v>
      </c>
      <c r="C129" s="46">
        <v>0</v>
      </c>
      <c r="D129" s="46">
        <v>0</v>
      </c>
      <c r="E129" s="46">
        <v>0</v>
      </c>
      <c r="F129" s="46">
        <v>112.03247999999999</v>
      </c>
      <c r="G129" s="6">
        <f t="shared" si="10"/>
        <v>112.03247999999999</v>
      </c>
      <c r="H129" s="6">
        <f t="shared" si="9"/>
        <v>35434.421040000001</v>
      </c>
    </row>
    <row r="130" spans="2:8" ht="14.25" thickBot="1">
      <c r="B130" s="61" t="s">
        <v>172</v>
      </c>
      <c r="C130" s="104">
        <f>SUM(C112:C129)</f>
        <v>0</v>
      </c>
      <c r="D130" s="104">
        <f>SUM(D112:D129)</f>
        <v>0</v>
      </c>
      <c r="E130" s="104">
        <f>SUM(E112:E129)</f>
        <v>2509.1405300002502</v>
      </c>
      <c r="F130" s="104">
        <f>SUM(F112:F129)</f>
        <v>27800.156160000002</v>
      </c>
      <c r="G130" s="57">
        <f>SUM(G112:G129)</f>
        <v>30309.29669000025</v>
      </c>
      <c r="H130" s="57">
        <f t="shared" si="9"/>
        <v>10458036.258730002</v>
      </c>
    </row>
  </sheetData>
  <mergeCells count="3">
    <mergeCell ref="C50:E50"/>
    <mergeCell ref="C79:E79"/>
    <mergeCell ref="C110:E110"/>
  </mergeCells>
  <phoneticPr fontId="3"/>
  <hyperlinks>
    <hyperlink ref="B15" r:id="rId1"/>
  </hyperlinks>
  <pageMargins left="0.75" right="0.75" top="1" bottom="1" header="0.5" footer="0.5"/>
  <pageSetup paperSize="9" orientation="portrait" horizontalDpi="4294967292" verticalDpi="4294967292" r:id="rId2"/>
  <headerFooter alignWithMargins="0"/>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6">
    <tabColor rgb="FF92D050"/>
  </sheetPr>
  <dimension ref="A2:L96"/>
  <sheetViews>
    <sheetView topLeftCell="A43" zoomScaleNormal="100" workbookViewId="0">
      <selection activeCell="K82" sqref="K82"/>
    </sheetView>
  </sheetViews>
  <sheetFormatPr baseColWidth="10" defaultRowHeight="12.75"/>
  <cols>
    <col min="1" max="1" width="5.375" style="2" customWidth="1"/>
    <col min="2" max="2" width="11" style="2"/>
    <col min="3" max="3" width="19.75" style="2" customWidth="1"/>
    <col min="4" max="4" width="12.875" style="2" customWidth="1"/>
    <col min="5" max="5" width="12.625" style="2" customWidth="1"/>
    <col min="6" max="6" width="11" style="2"/>
    <col min="7" max="7" width="13.25" style="2" customWidth="1"/>
    <col min="8" max="16384" width="11" style="2"/>
  </cols>
  <sheetData>
    <row r="2" spans="2:3">
      <c r="B2" s="14" t="s">
        <v>111</v>
      </c>
    </row>
    <row r="3" spans="2:3">
      <c r="B3" s="13" t="s">
        <v>110</v>
      </c>
    </row>
    <row r="5" spans="2:3">
      <c r="B5" s="14" t="s">
        <v>264</v>
      </c>
      <c r="C5" s="28"/>
    </row>
    <row r="6" spans="2:3">
      <c r="B6" s="20">
        <f>D39</f>
        <v>71784.539300000004</v>
      </c>
      <c r="C6" s="6">
        <f>+B6-D39</f>
        <v>0</v>
      </c>
    </row>
    <row r="8" spans="2:3">
      <c r="B8" s="14" t="s">
        <v>375</v>
      </c>
    </row>
    <row r="9" spans="2:3">
      <c r="B9" s="2" t="s">
        <v>275</v>
      </c>
    </row>
    <row r="10" spans="2:3">
      <c r="B10" s="2" t="s">
        <v>0</v>
      </c>
    </row>
    <row r="11" spans="2:3">
      <c r="B11" s="14"/>
    </row>
    <row r="12" spans="2:3">
      <c r="B12" s="14" t="s">
        <v>180</v>
      </c>
    </row>
    <row r="13" spans="2:3">
      <c r="B13" s="2" t="s">
        <v>44</v>
      </c>
    </row>
    <row r="15" spans="2:3">
      <c r="B15" s="14" t="s">
        <v>376</v>
      </c>
    </row>
    <row r="16" spans="2:3" ht="15.75">
      <c r="B16" s="245" t="s">
        <v>24</v>
      </c>
    </row>
    <row r="18" spans="1:10">
      <c r="B18" s="13" t="s">
        <v>113</v>
      </c>
      <c r="D18" s="151" t="s">
        <v>277</v>
      </c>
    </row>
    <row r="19" spans="1:10">
      <c r="C19" s="44" t="s">
        <v>126</v>
      </c>
    </row>
    <row r="20" spans="1:10" ht="41.25" thickBot="1">
      <c r="A20" s="15"/>
      <c r="B20" s="67"/>
      <c r="C20" s="67" t="s">
        <v>159</v>
      </c>
      <c r="D20" s="67" t="s">
        <v>109</v>
      </c>
      <c r="E20" s="67" t="s">
        <v>46</v>
      </c>
      <c r="F20" s="67" t="s">
        <v>47</v>
      </c>
      <c r="G20" s="67" t="s">
        <v>48</v>
      </c>
      <c r="H20" s="43"/>
      <c r="I20" s="43"/>
      <c r="J20" s="43"/>
    </row>
    <row r="21" spans="1:10">
      <c r="B21" s="2" t="s">
        <v>49</v>
      </c>
      <c r="C21" s="6">
        <v>8421302.5</v>
      </c>
      <c r="D21" s="6">
        <f>E47</f>
        <v>15780.324630000001</v>
      </c>
      <c r="E21" s="16">
        <f>D21*1000/C21</f>
        <v>1.8738579489336715</v>
      </c>
      <c r="F21" s="16">
        <f>+E21-E$39</f>
        <v>0.3449190770198487</v>
      </c>
      <c r="G21" s="6">
        <f>+F21*C21/1000</f>
        <v>2904.6678856049443</v>
      </c>
      <c r="H21" s="43"/>
      <c r="I21" s="74"/>
      <c r="J21" s="74"/>
    </row>
    <row r="22" spans="1:10">
      <c r="B22" s="2" t="s">
        <v>50</v>
      </c>
      <c r="C22" s="6">
        <v>1336267.5</v>
      </c>
      <c r="D22" s="6">
        <f t="shared" ref="D22:D38" si="0">E48</f>
        <v>4136.6216100000001</v>
      </c>
      <c r="E22" s="16">
        <f t="shared" ref="E22:E39" si="1">D22*1000/C22</f>
        <v>3.0956538342809359</v>
      </c>
      <c r="F22" s="16">
        <f t="shared" ref="F22:F39" si="2">+E22-E$39</f>
        <v>1.5667149623671131</v>
      </c>
      <c r="G22" s="6">
        <f t="shared" ref="G22:G39" si="3">+F22*C22/1000</f>
        <v>2093.5502859748963</v>
      </c>
      <c r="H22" s="43"/>
      <c r="I22" s="74"/>
      <c r="J22" s="74"/>
    </row>
    <row r="23" spans="1:10">
      <c r="B23" s="2" t="s">
        <v>51</v>
      </c>
      <c r="C23" s="6">
        <v>1064960.5</v>
      </c>
      <c r="D23" s="6">
        <f t="shared" si="0"/>
        <v>704.96646999999996</v>
      </c>
      <c r="E23" s="16">
        <f t="shared" si="1"/>
        <v>0.66196489916762169</v>
      </c>
      <c r="F23" s="16">
        <f t="shared" si="2"/>
        <v>-0.86697397274620114</v>
      </c>
      <c r="G23" s="6">
        <f t="shared" si="3"/>
        <v>-923.29303550278064</v>
      </c>
      <c r="H23" s="43"/>
      <c r="I23" s="74"/>
      <c r="J23" s="74"/>
    </row>
    <row r="24" spans="1:10">
      <c r="B24" s="2" t="s">
        <v>52</v>
      </c>
      <c r="C24" s="6">
        <v>1107558</v>
      </c>
      <c r="D24" s="6">
        <f t="shared" si="0"/>
        <v>658.73029000000008</v>
      </c>
      <c r="E24" s="16">
        <f t="shared" si="1"/>
        <v>0.59475918191191801</v>
      </c>
      <c r="F24" s="16">
        <f t="shared" si="2"/>
        <v>-0.93417969000190482</v>
      </c>
      <c r="G24" s="6">
        <f t="shared" si="3"/>
        <v>-1034.6581890991297</v>
      </c>
      <c r="H24" s="43"/>
      <c r="I24" s="74"/>
      <c r="J24" s="74"/>
    </row>
    <row r="25" spans="1:10">
      <c r="B25" s="2" t="s">
        <v>53</v>
      </c>
      <c r="C25" s="6">
        <v>2111747</v>
      </c>
      <c r="D25" s="6">
        <f t="shared" si="0"/>
        <v>744.10514000000001</v>
      </c>
      <c r="E25" s="16">
        <f t="shared" si="1"/>
        <v>0.35236471982675954</v>
      </c>
      <c r="F25" s="16">
        <f t="shared" si="2"/>
        <v>-1.1765741520870634</v>
      </c>
      <c r="G25" s="6">
        <f t="shared" si="3"/>
        <v>-2484.6269359473999</v>
      </c>
      <c r="H25" s="43"/>
      <c r="I25" s="74"/>
      <c r="J25" s="74"/>
    </row>
    <row r="26" spans="1:10">
      <c r="B26" s="2" t="s">
        <v>54</v>
      </c>
      <c r="C26" s="6">
        <v>590272</v>
      </c>
      <c r="D26" s="6">
        <f t="shared" si="0"/>
        <v>545.24027999999998</v>
      </c>
      <c r="E26" s="16">
        <f t="shared" si="1"/>
        <v>0.92371022172828798</v>
      </c>
      <c r="F26" s="16">
        <f t="shared" si="2"/>
        <v>-0.60522865018553484</v>
      </c>
      <c r="G26" s="6">
        <f t="shared" si="3"/>
        <v>-357.24952580231604</v>
      </c>
      <c r="H26" s="43"/>
      <c r="I26" s="74"/>
      <c r="J26" s="74"/>
    </row>
    <row r="27" spans="1:10">
      <c r="B27" s="2" t="s">
        <v>55</v>
      </c>
      <c r="C27" s="6">
        <v>2507332.5</v>
      </c>
      <c r="D27" s="6">
        <f t="shared" si="0"/>
        <v>3829.8667799999998</v>
      </c>
      <c r="E27" s="16">
        <f t="shared" si="1"/>
        <v>1.5274666523087783</v>
      </c>
      <c r="F27" s="16">
        <f t="shared" si="2"/>
        <v>-1.4722196050445113E-3</v>
      </c>
      <c r="G27" s="6">
        <f t="shared" si="3"/>
        <v>-3.6913440628652672</v>
      </c>
      <c r="H27" s="43"/>
      <c r="I27" s="74"/>
      <c r="J27" s="74"/>
    </row>
    <row r="28" spans="1:10">
      <c r="B28" s="2" t="s">
        <v>56</v>
      </c>
      <c r="C28" s="6">
        <v>2089804.5</v>
      </c>
      <c r="D28" s="6">
        <f t="shared" si="0"/>
        <v>1697.0510099999999</v>
      </c>
      <c r="E28" s="16">
        <f t="shared" si="1"/>
        <v>0.81206209001846819</v>
      </c>
      <c r="F28" s="16">
        <f t="shared" si="2"/>
        <v>-0.71687678189535464</v>
      </c>
      <c r="G28" s="6">
        <f t="shared" si="3"/>
        <v>-1498.1323247504306</v>
      </c>
      <c r="H28" s="43"/>
      <c r="I28" s="74"/>
      <c r="J28" s="74"/>
    </row>
    <row r="29" spans="1:10">
      <c r="B29" s="2" t="s">
        <v>57</v>
      </c>
      <c r="C29" s="6">
        <v>7536276.5</v>
      </c>
      <c r="D29" s="6">
        <f t="shared" si="0"/>
        <v>9499.7701799999995</v>
      </c>
      <c r="E29" s="16">
        <f t="shared" si="1"/>
        <v>1.2605389650976844</v>
      </c>
      <c r="F29" s="16">
        <f t="shared" si="2"/>
        <v>-0.26839990681613846</v>
      </c>
      <c r="G29" s="6">
        <f t="shared" si="3"/>
        <v>-2022.7359103406541</v>
      </c>
      <c r="H29" s="43"/>
      <c r="I29" s="74"/>
      <c r="J29" s="74"/>
    </row>
    <row r="30" spans="1:10">
      <c r="B30" s="2" t="s">
        <v>39</v>
      </c>
      <c r="C30" s="6">
        <v>5059329.5</v>
      </c>
      <c r="D30" s="6">
        <f t="shared" si="0"/>
        <v>6207.3622100000002</v>
      </c>
      <c r="E30" s="16">
        <f t="shared" si="1"/>
        <v>1.2269140031302568</v>
      </c>
      <c r="F30" s="16">
        <f t="shared" si="2"/>
        <v>-0.30202486878356605</v>
      </c>
      <c r="G30" s="6">
        <f t="shared" si="3"/>
        <v>-1528.0433283703248</v>
      </c>
      <c r="H30" s="43"/>
      <c r="I30" s="74"/>
      <c r="J30" s="74"/>
    </row>
    <row r="31" spans="1:10">
      <c r="B31" s="2" t="s">
        <v>71</v>
      </c>
      <c r="C31" s="6">
        <v>1101818</v>
      </c>
      <c r="D31" s="6">
        <f t="shared" si="0"/>
        <v>2180.82636</v>
      </c>
      <c r="E31" s="16">
        <f t="shared" si="1"/>
        <v>1.9792981781020094</v>
      </c>
      <c r="F31" s="16">
        <f t="shared" si="2"/>
        <v>0.45035930618818654</v>
      </c>
      <c r="G31" s="6">
        <f t="shared" si="3"/>
        <v>496.21399002565533</v>
      </c>
      <c r="H31" s="43"/>
      <c r="I31" s="74"/>
      <c r="J31" s="74"/>
    </row>
    <row r="32" spans="1:10">
      <c r="B32" s="2" t="s">
        <v>72</v>
      </c>
      <c r="C32" s="6">
        <v>2757317.5</v>
      </c>
      <c r="D32" s="6">
        <f t="shared" si="0"/>
        <v>926.64008999999999</v>
      </c>
      <c r="E32" s="16">
        <f t="shared" si="1"/>
        <v>0.33606579220564914</v>
      </c>
      <c r="F32" s="16">
        <f t="shared" si="2"/>
        <v>-1.1928730797081737</v>
      </c>
      <c r="G32" s="6">
        <f t="shared" si="3"/>
        <v>-3289.1298179582423</v>
      </c>
      <c r="H32" s="43"/>
      <c r="I32" s="74"/>
      <c r="J32" s="74"/>
    </row>
    <row r="33" spans="2:10">
      <c r="B33" s="2" t="s">
        <v>73</v>
      </c>
      <c r="C33" s="6">
        <v>6474995.5</v>
      </c>
      <c r="D33" s="6">
        <f t="shared" si="0"/>
        <v>7946.9153699999997</v>
      </c>
      <c r="E33" s="16">
        <f t="shared" si="1"/>
        <v>1.2273236900319082</v>
      </c>
      <c r="F33" s="16">
        <f t="shared" si="2"/>
        <v>-0.30161518188191461</v>
      </c>
      <c r="G33" s="6">
        <f t="shared" si="3"/>
        <v>-1952.9569454170787</v>
      </c>
      <c r="H33" s="43"/>
      <c r="I33" s="74"/>
      <c r="J33" s="74"/>
    </row>
    <row r="34" spans="2:10">
      <c r="B34" s="2" t="s">
        <v>74</v>
      </c>
      <c r="C34" s="6">
        <v>1469433.5</v>
      </c>
      <c r="D34" s="6">
        <f t="shared" si="0"/>
        <v>15951.30219</v>
      </c>
      <c r="E34" s="16">
        <f t="shared" si="1"/>
        <v>10.855409373748454</v>
      </c>
      <c r="F34" s="16">
        <f t="shared" si="2"/>
        <v>9.3264705018346312</v>
      </c>
      <c r="G34" s="6">
        <f t="shared" si="3"/>
        <v>13704.628192157619</v>
      </c>
      <c r="H34" s="43"/>
      <c r="I34" s="74"/>
      <c r="J34" s="74"/>
    </row>
    <row r="35" spans="2:10">
      <c r="B35" s="2" t="s">
        <v>75</v>
      </c>
      <c r="C35" s="6">
        <v>642633.5</v>
      </c>
      <c r="D35" s="6">
        <f t="shared" si="0"/>
        <v>0</v>
      </c>
      <c r="E35" s="16">
        <f t="shared" si="1"/>
        <v>0</v>
      </c>
      <c r="F35" s="16">
        <f t="shared" si="2"/>
        <v>-1.5289388719138228</v>
      </c>
      <c r="G35" s="6">
        <f t="shared" si="3"/>
        <v>-982.54733854403162</v>
      </c>
      <c r="H35" s="43"/>
      <c r="I35" s="74"/>
      <c r="J35" s="74"/>
    </row>
    <row r="36" spans="2:10">
      <c r="B36" s="2" t="s">
        <v>76</v>
      </c>
      <c r="C36" s="6">
        <v>2190333.5</v>
      </c>
      <c r="D36" s="6">
        <f t="shared" si="0"/>
        <v>0</v>
      </c>
      <c r="E36" s="16">
        <f t="shared" si="1"/>
        <v>0</v>
      </c>
      <c r="F36" s="16">
        <f t="shared" si="2"/>
        <v>-1.5289388719138228</v>
      </c>
      <c r="G36" s="6">
        <f t="shared" si="3"/>
        <v>-3348.8860306050556</v>
      </c>
      <c r="H36" s="43"/>
      <c r="I36" s="74"/>
      <c r="J36" s="74"/>
    </row>
    <row r="37" spans="2:10">
      <c r="B37" s="2" t="s">
        <v>17</v>
      </c>
      <c r="C37" s="6">
        <v>320514.5</v>
      </c>
      <c r="D37" s="6">
        <f t="shared" si="0"/>
        <v>974.81668999999999</v>
      </c>
      <c r="E37" s="16">
        <f t="shared" si="1"/>
        <v>3.041412135800408</v>
      </c>
      <c r="F37" s="16">
        <f t="shared" si="2"/>
        <v>1.5124732638865852</v>
      </c>
      <c r="G37" s="6">
        <f t="shared" si="3"/>
        <v>484.76961193797689</v>
      </c>
      <c r="H37" s="43"/>
      <c r="I37" s="74"/>
      <c r="J37" s="74"/>
    </row>
    <row r="38" spans="2:10">
      <c r="B38" s="2" t="s">
        <v>18</v>
      </c>
      <c r="C38" s="6">
        <v>168665.5</v>
      </c>
      <c r="D38" s="6">
        <f t="shared" si="0"/>
        <v>0</v>
      </c>
      <c r="E38" s="16">
        <f t="shared" si="1"/>
        <v>0</v>
      </c>
      <c r="F38" s="16">
        <f t="shared" si="2"/>
        <v>-1.5289388719138228</v>
      </c>
      <c r="G38" s="6">
        <f t="shared" si="3"/>
        <v>-257.87923930078085</v>
      </c>
      <c r="H38" s="43"/>
      <c r="I38" s="43"/>
      <c r="J38" s="43"/>
    </row>
    <row r="39" spans="2:10" s="81" customFormat="1" ht="14.25" thickBot="1">
      <c r="B39" s="61" t="s">
        <v>19</v>
      </c>
      <c r="C39" s="82">
        <v>46950562</v>
      </c>
      <c r="D39" s="82">
        <f>SUM(D21:D38)</f>
        <v>71784.539300000004</v>
      </c>
      <c r="E39" s="110">
        <f t="shared" si="1"/>
        <v>1.5289388719138228</v>
      </c>
      <c r="F39" s="110">
        <f t="shared" si="2"/>
        <v>0</v>
      </c>
      <c r="G39" s="82">
        <f t="shared" si="3"/>
        <v>0</v>
      </c>
      <c r="H39" s="255"/>
      <c r="I39" s="255"/>
      <c r="J39" s="255"/>
    </row>
    <row r="40" spans="2:10">
      <c r="C40" s="6"/>
      <c r="D40" s="6"/>
      <c r="E40" s="6"/>
      <c r="F40" s="6"/>
    </row>
    <row r="42" spans="2:10">
      <c r="B42" s="93" t="s">
        <v>276</v>
      </c>
    </row>
    <row r="43" spans="2:10">
      <c r="B43" s="2" t="s">
        <v>326</v>
      </c>
      <c r="C43" s="6"/>
      <c r="D43" s="6"/>
    </row>
    <row r="44" spans="2:10">
      <c r="C44" s="6"/>
      <c r="D44" s="6"/>
    </row>
    <row r="45" spans="2:10" ht="18.75" customHeight="1">
      <c r="B45" s="6" t="s">
        <v>271</v>
      </c>
      <c r="C45" s="6"/>
      <c r="D45" s="246" t="s">
        <v>331</v>
      </c>
    </row>
    <row r="46" spans="2:10" s="11" customFormat="1" ht="72.75" customHeight="1" thickBot="1">
      <c r="B46" s="114">
        <v>2013</v>
      </c>
      <c r="C46" s="65" t="s">
        <v>332</v>
      </c>
      <c r="D46" s="65" t="s">
        <v>327</v>
      </c>
      <c r="E46" s="66" t="s">
        <v>139</v>
      </c>
      <c r="G46" s="29"/>
      <c r="H46" s="29"/>
    </row>
    <row r="47" spans="2:10" s="11" customFormat="1">
      <c r="B47" s="11" t="s">
        <v>49</v>
      </c>
      <c r="C47" s="46">
        <v>15780.324630000001</v>
      </c>
      <c r="D47" s="29">
        <v>0</v>
      </c>
      <c r="E47" s="31">
        <f>C47-D47</f>
        <v>15780.324630000001</v>
      </c>
      <c r="F47" s="30"/>
      <c r="G47" s="29"/>
      <c r="H47" s="29"/>
      <c r="I47" s="6"/>
      <c r="J47" s="29"/>
    </row>
    <row r="48" spans="2:10">
      <c r="B48" s="2" t="s">
        <v>50</v>
      </c>
      <c r="C48" s="46">
        <v>4136.6216100000001</v>
      </c>
      <c r="D48" s="29">
        <v>0</v>
      </c>
      <c r="E48" s="31">
        <f t="shared" ref="E48:E64" si="4">C48-D48</f>
        <v>4136.6216100000001</v>
      </c>
      <c r="F48" s="31"/>
      <c r="G48" s="29"/>
      <c r="H48" s="29"/>
      <c r="I48" s="6"/>
      <c r="J48" s="29"/>
    </row>
    <row r="49" spans="2:10">
      <c r="B49" s="2" t="s">
        <v>51</v>
      </c>
      <c r="C49" s="46">
        <v>704.96646999999996</v>
      </c>
      <c r="D49" s="29">
        <v>0</v>
      </c>
      <c r="E49" s="31">
        <f t="shared" si="4"/>
        <v>704.96646999999996</v>
      </c>
      <c r="F49" s="29"/>
      <c r="G49" s="29"/>
      <c r="H49" s="29"/>
      <c r="I49" s="6"/>
      <c r="J49" s="29"/>
    </row>
    <row r="50" spans="2:10">
      <c r="B50" s="2" t="s">
        <v>52</v>
      </c>
      <c r="C50" s="46">
        <v>658.73029000000008</v>
      </c>
      <c r="D50" s="29">
        <v>0</v>
      </c>
      <c r="E50" s="31">
        <f t="shared" si="4"/>
        <v>658.73029000000008</v>
      </c>
      <c r="F50" s="29"/>
      <c r="G50" s="29"/>
      <c r="H50" s="29"/>
      <c r="I50" s="6"/>
      <c r="J50" s="29"/>
    </row>
    <row r="51" spans="2:10">
      <c r="B51" s="2" t="s">
        <v>53</v>
      </c>
      <c r="C51" s="46">
        <v>744.10514000000001</v>
      </c>
      <c r="D51" s="29">
        <v>0</v>
      </c>
      <c r="E51" s="31">
        <f t="shared" si="4"/>
        <v>744.10514000000001</v>
      </c>
      <c r="F51" s="29"/>
      <c r="G51" s="29"/>
      <c r="H51" s="29"/>
      <c r="I51" s="6"/>
      <c r="J51" s="29"/>
    </row>
    <row r="52" spans="2:10">
      <c r="B52" s="2" t="s">
        <v>54</v>
      </c>
      <c r="C52" s="46">
        <v>545.24027999999998</v>
      </c>
      <c r="D52" s="29">
        <v>0</v>
      </c>
      <c r="E52" s="31">
        <f t="shared" si="4"/>
        <v>545.24027999999998</v>
      </c>
      <c r="F52" s="29"/>
      <c r="G52" s="29"/>
      <c r="H52" s="29"/>
      <c r="I52" s="6"/>
      <c r="J52" s="29"/>
    </row>
    <row r="53" spans="2:10">
      <c r="B53" s="2" t="s">
        <v>55</v>
      </c>
      <c r="C53" s="46">
        <v>3829.8667799999998</v>
      </c>
      <c r="D53" s="29">
        <v>0</v>
      </c>
      <c r="E53" s="31">
        <f t="shared" si="4"/>
        <v>3829.8667799999998</v>
      </c>
      <c r="F53" s="29"/>
      <c r="G53" s="29"/>
      <c r="H53" s="29"/>
      <c r="I53" s="6"/>
      <c r="J53" s="29"/>
    </row>
    <row r="54" spans="2:10">
      <c r="B54" s="2" t="s">
        <v>56</v>
      </c>
      <c r="C54" s="46">
        <v>1697.0510099999999</v>
      </c>
      <c r="D54" s="29">
        <v>0</v>
      </c>
      <c r="E54" s="31">
        <f t="shared" si="4"/>
        <v>1697.0510099999999</v>
      </c>
      <c r="F54" s="29"/>
      <c r="G54" s="29"/>
      <c r="H54" s="29"/>
      <c r="I54" s="6"/>
      <c r="J54" s="29"/>
    </row>
    <row r="55" spans="2:10">
      <c r="B55" s="2" t="s">
        <v>57</v>
      </c>
      <c r="C55" s="46">
        <v>9499.7701799999995</v>
      </c>
      <c r="D55" s="29">
        <v>0</v>
      </c>
      <c r="E55" s="31">
        <f t="shared" si="4"/>
        <v>9499.7701799999995</v>
      </c>
      <c r="F55" s="29"/>
      <c r="G55" s="29"/>
      <c r="H55" s="29"/>
      <c r="I55" s="6"/>
      <c r="J55" s="29"/>
    </row>
    <row r="56" spans="2:10">
      <c r="B56" s="2" t="s">
        <v>39</v>
      </c>
      <c r="C56" s="46">
        <v>6207.3622100000002</v>
      </c>
      <c r="D56" s="29">
        <v>0</v>
      </c>
      <c r="E56" s="31">
        <f t="shared" si="4"/>
        <v>6207.3622100000002</v>
      </c>
      <c r="G56" s="29"/>
      <c r="H56" s="29"/>
      <c r="I56" s="6"/>
      <c r="J56" s="29"/>
    </row>
    <row r="57" spans="2:10">
      <c r="B57" s="2" t="s">
        <v>71</v>
      </c>
      <c r="C57" s="46">
        <v>2180.82636</v>
      </c>
      <c r="D57" s="29">
        <v>0</v>
      </c>
      <c r="E57" s="31">
        <f t="shared" si="4"/>
        <v>2180.82636</v>
      </c>
      <c r="F57" s="29"/>
      <c r="G57" s="29"/>
      <c r="H57" s="29"/>
      <c r="I57" s="6"/>
      <c r="J57" s="29"/>
    </row>
    <row r="58" spans="2:10">
      <c r="B58" s="2" t="s">
        <v>72</v>
      </c>
      <c r="C58" s="46">
        <v>926.64008999999999</v>
      </c>
      <c r="D58" s="29">
        <v>0</v>
      </c>
      <c r="E58" s="31">
        <f t="shared" si="4"/>
        <v>926.64008999999999</v>
      </c>
      <c r="F58" s="29"/>
      <c r="G58" s="29"/>
      <c r="H58" s="29"/>
      <c r="I58" s="6"/>
      <c r="J58" s="29"/>
    </row>
    <row r="59" spans="2:10">
      <c r="B59" s="2" t="s">
        <v>73</v>
      </c>
      <c r="C59" s="46">
        <v>7946.9153699999997</v>
      </c>
      <c r="D59" s="29">
        <v>0</v>
      </c>
      <c r="E59" s="31">
        <f t="shared" si="4"/>
        <v>7946.9153699999997</v>
      </c>
      <c r="F59" s="29"/>
      <c r="G59" s="29"/>
      <c r="H59" s="29"/>
      <c r="I59" s="6"/>
      <c r="J59" s="29"/>
    </row>
    <row r="60" spans="2:10">
      <c r="B60" s="2" t="s">
        <v>74</v>
      </c>
      <c r="C60" s="46">
        <v>15951.30219</v>
      </c>
      <c r="D60" s="29">
        <v>0</v>
      </c>
      <c r="E60" s="31">
        <f t="shared" si="4"/>
        <v>15951.30219</v>
      </c>
      <c r="F60" s="29"/>
      <c r="G60" s="29"/>
      <c r="H60" s="29"/>
      <c r="I60" s="6"/>
      <c r="J60" s="29"/>
    </row>
    <row r="61" spans="2:10">
      <c r="B61" s="2" t="s">
        <v>75</v>
      </c>
      <c r="C61" s="116">
        <v>0</v>
      </c>
      <c r="D61" s="29">
        <v>0</v>
      </c>
      <c r="E61" s="31">
        <f t="shared" si="4"/>
        <v>0</v>
      </c>
      <c r="F61" s="29"/>
      <c r="G61" s="29"/>
      <c r="H61" s="29"/>
      <c r="I61" s="6"/>
      <c r="J61" s="29"/>
    </row>
    <row r="62" spans="2:10">
      <c r="B62" s="2" t="s">
        <v>76</v>
      </c>
      <c r="C62" s="116">
        <v>0</v>
      </c>
      <c r="D62" s="29">
        <v>0</v>
      </c>
      <c r="E62" s="31">
        <f t="shared" si="4"/>
        <v>0</v>
      </c>
      <c r="F62" s="29"/>
      <c r="G62" s="29"/>
      <c r="H62" s="29"/>
      <c r="I62" s="6"/>
      <c r="J62" s="29"/>
    </row>
    <row r="63" spans="2:10">
      <c r="B63" s="2" t="s">
        <v>17</v>
      </c>
      <c r="C63" s="46">
        <v>974.81668999999999</v>
      </c>
      <c r="D63" s="29">
        <v>0</v>
      </c>
      <c r="E63" s="31">
        <f t="shared" si="4"/>
        <v>974.81668999999999</v>
      </c>
      <c r="G63" s="29"/>
      <c r="H63" s="29"/>
      <c r="I63" s="6"/>
      <c r="J63" s="29"/>
    </row>
    <row r="64" spans="2:10">
      <c r="B64" s="2" t="s">
        <v>18</v>
      </c>
      <c r="C64" s="116">
        <v>81025.212780000002</v>
      </c>
      <c r="D64" s="29">
        <f>+E83/1000</f>
        <v>81025.212780000002</v>
      </c>
      <c r="E64" s="31">
        <f t="shared" si="4"/>
        <v>0</v>
      </c>
      <c r="F64" s="29"/>
      <c r="G64" s="29"/>
      <c r="H64" s="29"/>
      <c r="I64" s="6"/>
      <c r="J64" s="29"/>
    </row>
    <row r="65" spans="2:10" ht="13.5" thickBot="1">
      <c r="B65" s="62" t="s">
        <v>172</v>
      </c>
      <c r="C65" s="117">
        <f>SUM(C47:C64)</f>
        <v>152809.75208000001</v>
      </c>
      <c r="D65" s="115">
        <f>SUM(D47:D64)</f>
        <v>81025.212780000002</v>
      </c>
      <c r="E65" s="115">
        <f>SUM(E47:E64)</f>
        <v>71784.539300000004</v>
      </c>
      <c r="F65" s="29"/>
      <c r="G65" s="29"/>
      <c r="H65" s="29"/>
      <c r="I65" s="6"/>
      <c r="J65" s="29"/>
    </row>
    <row r="66" spans="2:10">
      <c r="B66" s="14"/>
      <c r="C66" s="6"/>
      <c r="D66" s="6"/>
      <c r="E66" s="16"/>
      <c r="G66" s="29"/>
      <c r="H66" s="29"/>
      <c r="I66" s="6"/>
      <c r="J66" s="29"/>
    </row>
    <row r="67" spans="2:10" ht="15">
      <c r="C67" s="6"/>
      <c r="D67" s="73"/>
      <c r="E67" s="16"/>
      <c r="G67" s="6"/>
      <c r="I67" s="6"/>
      <c r="J67" s="29"/>
    </row>
    <row r="68" spans="2:10">
      <c r="B68" s="2" t="s">
        <v>212</v>
      </c>
      <c r="I68" s="6"/>
      <c r="J68" s="29"/>
    </row>
    <row r="69" spans="2:10">
      <c r="B69" s="2" t="s">
        <v>24</v>
      </c>
      <c r="I69" s="6"/>
      <c r="J69" s="29"/>
    </row>
    <row r="70" spans="2:10">
      <c r="B70" s="2" t="s">
        <v>325</v>
      </c>
      <c r="J70" s="29"/>
    </row>
    <row r="71" spans="2:10">
      <c r="B71" s="2" t="s">
        <v>419</v>
      </c>
      <c r="C71" s="14" t="s">
        <v>420</v>
      </c>
      <c r="J71" s="29"/>
    </row>
    <row r="72" spans="2:10">
      <c r="C72" s="14" t="s">
        <v>418</v>
      </c>
      <c r="I72" s="6"/>
      <c r="J72" s="29"/>
    </row>
    <row r="73" spans="2:10">
      <c r="C73" s="14"/>
      <c r="I73" s="6"/>
      <c r="J73" s="29"/>
    </row>
    <row r="74" spans="2:10" ht="14.25" thickBot="1">
      <c r="B74" s="61" t="s">
        <v>329</v>
      </c>
      <c r="C74" s="56"/>
      <c r="D74" s="56"/>
      <c r="E74" s="56"/>
      <c r="I74" s="6"/>
      <c r="J74" s="29"/>
    </row>
    <row r="75" spans="2:10">
      <c r="B75" s="43" t="s">
        <v>217</v>
      </c>
      <c r="C75" s="43"/>
      <c r="D75" s="43"/>
      <c r="E75" s="118">
        <v>27274464.519999996</v>
      </c>
    </row>
    <row r="76" spans="2:10">
      <c r="B76" s="2" t="s">
        <v>272</v>
      </c>
      <c r="E76" s="46">
        <v>25346360.089999989</v>
      </c>
    </row>
    <row r="77" spans="2:10">
      <c r="B77" s="2" t="s">
        <v>273</v>
      </c>
      <c r="E77" s="46">
        <v>16533871.899999999</v>
      </c>
    </row>
    <row r="78" spans="2:10">
      <c r="B78" s="2" t="s">
        <v>274</v>
      </c>
      <c r="E78" s="46">
        <v>2618.38</v>
      </c>
    </row>
    <row r="79" spans="2:10" ht="13.5" thickBot="1">
      <c r="B79" s="62" t="s">
        <v>215</v>
      </c>
      <c r="C79" s="56"/>
      <c r="D79" s="56"/>
      <c r="E79" s="57">
        <f>+SUM(E75:E78)</f>
        <v>69157314.889999986</v>
      </c>
    </row>
    <row r="80" spans="2:10">
      <c r="E80" s="6"/>
    </row>
    <row r="81" spans="2:12" ht="14.25" thickBot="1">
      <c r="B81" s="61" t="s">
        <v>328</v>
      </c>
      <c r="C81" s="56"/>
      <c r="D81" s="56"/>
      <c r="E81" s="63"/>
    </row>
    <row r="82" spans="2:12">
      <c r="B82" s="2" t="s">
        <v>265</v>
      </c>
      <c r="E82" s="46">
        <v>9080366.8900000006</v>
      </c>
    </row>
    <row r="83" spans="2:12">
      <c r="B83" s="2" t="s">
        <v>266</v>
      </c>
      <c r="E83" s="46">
        <v>81025212.780000001</v>
      </c>
      <c r="F83" s="2" t="s">
        <v>330</v>
      </c>
    </row>
    <row r="84" spans="2:12">
      <c r="B84" s="2" t="s">
        <v>214</v>
      </c>
      <c r="E84" s="46">
        <v>2383.2399999999998</v>
      </c>
    </row>
    <row r="85" spans="2:12">
      <c r="B85" s="2" t="s">
        <v>213</v>
      </c>
      <c r="E85" s="46">
        <v>1045290.11</v>
      </c>
    </row>
    <row r="86" spans="2:12">
      <c r="B86" s="2" t="s">
        <v>138</v>
      </c>
      <c r="E86" s="46">
        <v>26368.880000000001</v>
      </c>
    </row>
    <row r="87" spans="2:12" ht="13.5" thickBot="1">
      <c r="B87" s="62" t="s">
        <v>216</v>
      </c>
      <c r="C87" s="56"/>
      <c r="D87" s="56"/>
      <c r="E87" s="57">
        <f>+SUM(E82:E86)</f>
        <v>91179621.899999991</v>
      </c>
    </row>
    <row r="88" spans="2:12">
      <c r="E88" s="6"/>
      <c r="F88" s="43"/>
    </row>
    <row r="89" spans="2:12" s="13" customFormat="1">
      <c r="B89" s="13" t="s">
        <v>334</v>
      </c>
      <c r="E89" s="20">
        <f>(E79+E87)/1000</f>
        <v>160336.93678999995</v>
      </c>
    </row>
    <row r="90" spans="2:12">
      <c r="D90" s="7"/>
      <c r="E90" s="24"/>
      <c r="F90" s="7"/>
      <c r="G90" s="7"/>
      <c r="H90" s="7"/>
      <c r="I90" s="7"/>
      <c r="J90" s="7"/>
      <c r="K90" s="7"/>
      <c r="L90" s="7"/>
    </row>
    <row r="91" spans="2:12">
      <c r="B91" s="13" t="s">
        <v>335</v>
      </c>
      <c r="D91" s="7"/>
      <c r="E91" s="24">
        <f>+C65</f>
        <v>152809.75208000001</v>
      </c>
      <c r="I91" s="7"/>
      <c r="J91" s="7"/>
      <c r="K91" s="7"/>
      <c r="L91" s="7"/>
    </row>
    <row r="92" spans="2:12">
      <c r="D92" s="7"/>
      <c r="E92" s="24"/>
      <c r="F92" s="7"/>
      <c r="G92" s="7"/>
      <c r="H92" s="7"/>
      <c r="I92" s="7"/>
      <c r="J92" s="7"/>
      <c r="K92" s="7"/>
      <c r="L92" s="7"/>
    </row>
    <row r="93" spans="2:12">
      <c r="C93" s="2" t="s">
        <v>336</v>
      </c>
      <c r="E93" s="20">
        <f>+E89-C65</f>
        <v>7527.1847099999432</v>
      </c>
      <c r="F93" s="20" t="s">
        <v>333</v>
      </c>
      <c r="G93" s="13"/>
    </row>
    <row r="94" spans="2:12">
      <c r="E94" s="6"/>
    </row>
    <row r="95" spans="2:12">
      <c r="E95" s="6"/>
    </row>
    <row r="96" spans="2:12">
      <c r="E96" s="6"/>
    </row>
  </sheetData>
  <phoneticPr fontId="3"/>
  <hyperlinks>
    <hyperlink ref="B69" r:id="rId1"/>
    <hyperlink ref="B16" r:id="rId2"/>
  </hyperlinks>
  <pageMargins left="0.75" right="0.75" top="1" bottom="1" header="0.5" footer="0.5"/>
  <pageSetup paperSize="9" orientation="portrait" horizontalDpi="4294967292" verticalDpi="4294967292" r:id="rId3"/>
  <headerFooter alignWithMargins="0"/>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92D050"/>
  </sheetPr>
  <dimension ref="A2:L98"/>
  <sheetViews>
    <sheetView zoomScale="85" zoomScaleNormal="85" workbookViewId="0">
      <selection activeCell="B3" sqref="B3"/>
    </sheetView>
  </sheetViews>
  <sheetFormatPr baseColWidth="10" defaultRowHeight="12.75"/>
  <cols>
    <col min="1" max="1" width="5" style="2" customWidth="1"/>
    <col min="2" max="16384" width="11" style="2"/>
  </cols>
  <sheetData>
    <row r="2" spans="2:2">
      <c r="B2" s="14" t="s">
        <v>111</v>
      </c>
    </row>
    <row r="3" spans="2:2">
      <c r="B3" s="49" t="s">
        <v>93</v>
      </c>
    </row>
    <row r="5" spans="2:2">
      <c r="B5" s="14" t="s">
        <v>239</v>
      </c>
    </row>
    <row r="6" spans="2:2">
      <c r="B6" s="20">
        <v>13612.063829999999</v>
      </c>
    </row>
    <row r="8" spans="2:2">
      <c r="B8" s="14" t="s">
        <v>270</v>
      </c>
    </row>
    <row r="9" spans="2:2">
      <c r="B9" s="2" t="s">
        <v>82</v>
      </c>
    </row>
    <row r="11" spans="2:2">
      <c r="B11" s="14" t="s">
        <v>180</v>
      </c>
    </row>
    <row r="12" spans="2:2">
      <c r="B12" s="2" t="s">
        <v>218</v>
      </c>
    </row>
    <row r="13" spans="2:2">
      <c r="B13" s="2" t="s">
        <v>219</v>
      </c>
    </row>
    <row r="15" spans="2:2">
      <c r="B15" s="14" t="s">
        <v>167</v>
      </c>
    </row>
    <row r="16" spans="2:2">
      <c r="B16" s="2" t="s">
        <v>148</v>
      </c>
    </row>
    <row r="18" spans="1:9">
      <c r="B18" s="13" t="s">
        <v>113</v>
      </c>
      <c r="D18" s="151" t="s">
        <v>277</v>
      </c>
    </row>
    <row r="19" spans="1:9">
      <c r="C19" s="44" t="s">
        <v>126</v>
      </c>
    </row>
    <row r="20" spans="1:9" ht="41.25" thickBot="1">
      <c r="A20" s="15"/>
      <c r="B20" s="67"/>
      <c r="C20" s="67" t="s">
        <v>159</v>
      </c>
      <c r="D20" s="67" t="s">
        <v>36</v>
      </c>
      <c r="E20" s="67" t="s">
        <v>46</v>
      </c>
      <c r="F20" s="67" t="s">
        <v>47</v>
      </c>
      <c r="G20" s="67" t="s">
        <v>48</v>
      </c>
      <c r="H20" s="15"/>
      <c r="I20" s="15"/>
    </row>
    <row r="21" spans="1:9">
      <c r="B21" s="2" t="s">
        <v>49</v>
      </c>
      <c r="C21" s="6">
        <v>8421302.5</v>
      </c>
      <c r="D21" s="6">
        <f>G78</f>
        <v>2640.5525837674172</v>
      </c>
      <c r="E21" s="16">
        <f t="shared" ref="E21:E39" si="0">D21*1000/C21</f>
        <v>0.31355631551858126</v>
      </c>
      <c r="F21" s="16">
        <f>+E21-E$39</f>
        <v>2.3632973812895197E-2</v>
      </c>
      <c r="G21" s="6">
        <f>+F21*C21/1000</f>
        <v>199.02042145296883</v>
      </c>
      <c r="H21" s="6"/>
      <c r="I21" s="16"/>
    </row>
    <row r="22" spans="1:9">
      <c r="B22" s="2" t="s">
        <v>50</v>
      </c>
      <c r="C22" s="6">
        <v>1336267.5</v>
      </c>
      <c r="D22" s="6">
        <f t="shared" ref="D22:D38" si="1">G79</f>
        <v>123.80892360265517</v>
      </c>
      <c r="E22" s="16">
        <f t="shared" si="0"/>
        <v>9.2652798636990844E-2</v>
      </c>
      <c r="F22" s="16">
        <f t="shared" ref="F22:F39" si="2">+E22-E$39</f>
        <v>-0.19727054306869524</v>
      </c>
      <c r="G22" s="6">
        <f t="shared" ref="G22:G39" si="3">+F22*C22/1000</f>
        <v>-263.60621541004775</v>
      </c>
      <c r="H22" s="6"/>
      <c r="I22" s="16"/>
    </row>
    <row r="23" spans="1:9">
      <c r="B23" s="2" t="s">
        <v>51</v>
      </c>
      <c r="C23" s="6">
        <v>1064960.5</v>
      </c>
      <c r="D23" s="6">
        <f t="shared" si="1"/>
        <v>207.8942142819497</v>
      </c>
      <c r="E23" s="16">
        <f t="shared" si="0"/>
        <v>0.1952130753036847</v>
      </c>
      <c r="F23" s="16">
        <f t="shared" si="2"/>
        <v>-9.4710266402001364E-2</v>
      </c>
      <c r="G23" s="6">
        <f t="shared" si="3"/>
        <v>-100.86269266260858</v>
      </c>
      <c r="H23" s="6"/>
      <c r="I23" s="16"/>
    </row>
    <row r="24" spans="1:9">
      <c r="B24" s="2" t="s">
        <v>52</v>
      </c>
      <c r="C24" s="6">
        <v>1107558</v>
      </c>
      <c r="D24" s="6">
        <f t="shared" si="1"/>
        <v>1025.6454030465284</v>
      </c>
      <c r="E24" s="16">
        <f t="shared" si="0"/>
        <v>0.92604216036228204</v>
      </c>
      <c r="F24" s="16">
        <f t="shared" si="2"/>
        <v>0.63611881865659603</v>
      </c>
      <c r="G24" s="6">
        <f t="shared" si="3"/>
        <v>704.53848655366221</v>
      </c>
      <c r="H24" s="6"/>
      <c r="I24" s="16"/>
    </row>
    <row r="25" spans="1:9">
      <c r="B25" s="2" t="s">
        <v>53</v>
      </c>
      <c r="C25" s="6">
        <v>2111747</v>
      </c>
      <c r="D25" s="6">
        <f t="shared" si="1"/>
        <v>6742.7009419770993</v>
      </c>
      <c r="E25" s="16">
        <f t="shared" si="0"/>
        <v>3.1929492225996294</v>
      </c>
      <c r="F25" s="16">
        <f t="shared" si="2"/>
        <v>2.9030258808939435</v>
      </c>
      <c r="G25" s="6">
        <f t="shared" si="3"/>
        <v>6130.4561949001427</v>
      </c>
      <c r="H25" s="6"/>
      <c r="I25" s="16"/>
    </row>
    <row r="26" spans="1:9">
      <c r="B26" s="2" t="s">
        <v>54</v>
      </c>
      <c r="C26" s="6">
        <v>590272</v>
      </c>
      <c r="D26" s="6">
        <f t="shared" si="1"/>
        <v>183.88165861631884</v>
      </c>
      <c r="E26" s="16">
        <f t="shared" si="0"/>
        <v>0.31152021206548647</v>
      </c>
      <c r="F26" s="16">
        <f t="shared" si="2"/>
        <v>2.1596870359800402E-2</v>
      </c>
      <c r="G26" s="6">
        <f t="shared" si="3"/>
        <v>12.748027861020102</v>
      </c>
      <c r="H26" s="6"/>
      <c r="I26" s="16"/>
    </row>
    <row r="27" spans="1:9">
      <c r="B27" s="2" t="s">
        <v>55</v>
      </c>
      <c r="C27" s="6">
        <v>2507332.5</v>
      </c>
      <c r="D27" s="6">
        <f t="shared" si="1"/>
        <v>611.37815313942019</v>
      </c>
      <c r="E27" s="16">
        <f t="shared" si="0"/>
        <v>0.24383609000378698</v>
      </c>
      <c r="F27" s="16">
        <f t="shared" si="2"/>
        <v>-4.608725170189909E-2</v>
      </c>
      <c r="G27" s="6">
        <f t="shared" si="3"/>
        <v>-115.5560640278519</v>
      </c>
      <c r="H27" s="6"/>
      <c r="I27" s="16"/>
    </row>
    <row r="28" spans="1:9">
      <c r="B28" s="2" t="s">
        <v>56</v>
      </c>
      <c r="C28" s="6">
        <v>2089804.5</v>
      </c>
      <c r="D28" s="6">
        <f t="shared" si="1"/>
        <v>334.47300665417845</v>
      </c>
      <c r="E28" s="16">
        <f t="shared" si="0"/>
        <v>0.16004990258858109</v>
      </c>
      <c r="F28" s="16">
        <f t="shared" si="2"/>
        <v>-0.12987343911710497</v>
      </c>
      <c r="G28" s="6">
        <f t="shared" si="3"/>
        <v>-271.41009749740198</v>
      </c>
      <c r="H28" s="6"/>
      <c r="I28" s="16"/>
    </row>
    <row r="29" spans="1:9">
      <c r="B29" s="2" t="s">
        <v>57</v>
      </c>
      <c r="C29" s="6">
        <v>7536276.5</v>
      </c>
      <c r="D29" s="6">
        <f t="shared" si="1"/>
        <v>321.03029991419487</v>
      </c>
      <c r="E29" s="16">
        <f t="shared" si="0"/>
        <v>4.2597999146421296E-2</v>
      </c>
      <c r="F29" s="16">
        <f t="shared" si="2"/>
        <v>-0.24732534255926478</v>
      </c>
      <c r="G29" s="6">
        <f t="shared" si="3"/>
        <v>-1863.9121669838371</v>
      </c>
      <c r="H29" s="6"/>
      <c r="I29" s="16"/>
    </row>
    <row r="30" spans="1:9">
      <c r="B30" s="2" t="s">
        <v>39</v>
      </c>
      <c r="C30" s="6">
        <v>5059329.5</v>
      </c>
      <c r="D30" s="6">
        <f t="shared" si="1"/>
        <v>467.48574693252993</v>
      </c>
      <c r="E30" s="16">
        <f t="shared" si="0"/>
        <v>9.2400731546053674E-2</v>
      </c>
      <c r="F30" s="16">
        <f t="shared" si="2"/>
        <v>-0.19752261015963241</v>
      </c>
      <c r="G30" s="6">
        <f t="shared" si="3"/>
        <v>-999.33196849762794</v>
      </c>
      <c r="H30" s="6"/>
      <c r="I30" s="16"/>
    </row>
    <row r="31" spans="1:9">
      <c r="B31" s="2" t="s">
        <v>71</v>
      </c>
      <c r="C31" s="6">
        <v>1101818</v>
      </c>
      <c r="D31" s="6">
        <f t="shared" si="1"/>
        <v>55.364005466342455</v>
      </c>
      <c r="E31" s="16">
        <f t="shared" si="0"/>
        <v>5.024786803840784E-2</v>
      </c>
      <c r="F31" s="16">
        <f t="shared" si="2"/>
        <v>-0.23967547366727823</v>
      </c>
      <c r="G31" s="6">
        <f t="shared" si="3"/>
        <v>-264.07875104513317</v>
      </c>
      <c r="H31" s="6"/>
      <c r="I31" s="16"/>
    </row>
    <row r="32" spans="1:9">
      <c r="B32" s="2" t="s">
        <v>72</v>
      </c>
      <c r="C32" s="6">
        <v>2757317.5</v>
      </c>
      <c r="D32" s="6">
        <f t="shared" si="1"/>
        <v>337.18064580300751</v>
      </c>
      <c r="E32" s="16">
        <f t="shared" si="0"/>
        <v>0.12228575265743155</v>
      </c>
      <c r="F32" s="16">
        <f t="shared" si="2"/>
        <v>-0.16763758904825452</v>
      </c>
      <c r="G32" s="6">
        <f t="shared" si="3"/>
        <v>-462.23005794056053</v>
      </c>
      <c r="H32" s="6"/>
      <c r="I32" s="16"/>
    </row>
    <row r="33" spans="2:12">
      <c r="B33" s="2" t="s">
        <v>73</v>
      </c>
      <c r="C33" s="6">
        <v>6474995.5</v>
      </c>
      <c r="D33" s="6">
        <f t="shared" si="1"/>
        <v>275.82185278208169</v>
      </c>
      <c r="E33" s="16">
        <f t="shared" si="0"/>
        <v>4.2597999146421289E-2</v>
      </c>
      <c r="F33" s="16">
        <f t="shared" si="2"/>
        <v>-0.24732534255926478</v>
      </c>
      <c r="G33" s="6">
        <f t="shared" si="3"/>
        <v>-1601.430480107198</v>
      </c>
      <c r="H33" s="6"/>
      <c r="I33" s="16"/>
    </row>
    <row r="34" spans="2:12">
      <c r="B34" s="2" t="s">
        <v>74</v>
      </c>
      <c r="C34" s="6">
        <v>1469433.5</v>
      </c>
      <c r="D34" s="6">
        <f t="shared" si="1"/>
        <v>143.32957894598889</v>
      </c>
      <c r="E34" s="16">
        <f t="shared" si="0"/>
        <v>9.7540704595334787E-2</v>
      </c>
      <c r="F34" s="16">
        <f t="shared" si="2"/>
        <v>-0.19238263711035128</v>
      </c>
      <c r="G34" s="6">
        <f t="shared" si="3"/>
        <v>-282.69349178829333</v>
      </c>
      <c r="H34" s="6"/>
      <c r="I34" s="16"/>
    </row>
    <row r="35" spans="2:12">
      <c r="B35" s="2" t="s">
        <v>75</v>
      </c>
      <c r="C35" s="6">
        <v>642633.5</v>
      </c>
      <c r="D35" s="6">
        <f t="shared" si="1"/>
        <v>27.374901284461728</v>
      </c>
      <c r="E35" s="16">
        <f t="shared" si="0"/>
        <v>4.2597999146421296E-2</v>
      </c>
      <c r="F35" s="16">
        <f t="shared" si="2"/>
        <v>-0.24732534255926478</v>
      </c>
      <c r="G35" s="6">
        <f t="shared" si="3"/>
        <v>-158.93955052755928</v>
      </c>
      <c r="H35" s="6"/>
      <c r="I35" s="16"/>
    </row>
    <row r="36" spans="2:12">
      <c r="B36" s="2" t="s">
        <v>76</v>
      </c>
      <c r="C36" s="6">
        <v>2190333.5</v>
      </c>
      <c r="D36" s="6">
        <f t="shared" si="1"/>
        <v>93.303824563377958</v>
      </c>
      <c r="E36" s="16">
        <f t="shared" si="0"/>
        <v>4.2597999146421289E-2</v>
      </c>
      <c r="F36" s="16">
        <f t="shared" si="2"/>
        <v>-0.24732534255926478</v>
      </c>
      <c r="G36" s="6">
        <f t="shared" si="3"/>
        <v>-541.72498320653335</v>
      </c>
      <c r="H36" s="6"/>
      <c r="I36" s="16"/>
    </row>
    <row r="37" spans="2:12">
      <c r="B37" s="2" t="s">
        <v>17</v>
      </c>
      <c r="C37" s="6">
        <v>320514.5</v>
      </c>
      <c r="D37" s="6">
        <f t="shared" si="1"/>
        <v>13.653276397415649</v>
      </c>
      <c r="E37" s="16">
        <f t="shared" si="0"/>
        <v>4.2597999146421296E-2</v>
      </c>
      <c r="F37" s="16">
        <f t="shared" si="2"/>
        <v>-0.24732534255926478</v>
      </c>
      <c r="G37" s="6">
        <f t="shared" si="3"/>
        <v>-79.271358507711469</v>
      </c>
      <c r="H37" s="6"/>
      <c r="I37" s="16"/>
    </row>
    <row r="38" spans="2:12">
      <c r="B38" s="2" t="s">
        <v>18</v>
      </c>
      <c r="C38" s="6">
        <v>168665.5</v>
      </c>
      <c r="D38" s="6">
        <f t="shared" si="1"/>
        <v>7.1848128250307202</v>
      </c>
      <c r="E38" s="16">
        <f t="shared" si="0"/>
        <v>4.2597999146421289E-2</v>
      </c>
      <c r="F38" s="16">
        <f t="shared" si="2"/>
        <v>-0.24732534255926478</v>
      </c>
      <c r="G38" s="6">
        <f t="shared" si="3"/>
        <v>-41.715252565429672</v>
      </c>
      <c r="H38" s="6"/>
      <c r="I38" s="16"/>
    </row>
    <row r="39" spans="2:12" s="81" customFormat="1" ht="14.25" thickBot="1">
      <c r="B39" s="61" t="s">
        <v>172</v>
      </c>
      <c r="C39" s="82">
        <v>46950562</v>
      </c>
      <c r="D39" s="82">
        <f>SUM(D21:D38)</f>
        <v>13612.063829999999</v>
      </c>
      <c r="E39" s="110">
        <f t="shared" si="0"/>
        <v>0.28992334170568607</v>
      </c>
      <c r="F39" s="110">
        <f t="shared" si="2"/>
        <v>0</v>
      </c>
      <c r="G39" s="82">
        <f t="shared" si="3"/>
        <v>0</v>
      </c>
      <c r="H39" s="42"/>
      <c r="I39" s="185"/>
    </row>
    <row r="40" spans="2:12">
      <c r="C40" s="6"/>
      <c r="D40" s="6">
        <f>+D39-B6</f>
        <v>0</v>
      </c>
      <c r="E40" s="6"/>
      <c r="F40" s="18"/>
    </row>
    <row r="41" spans="2:12">
      <c r="H41" s="6"/>
    </row>
    <row r="42" spans="2:12">
      <c r="B42" s="2" t="s">
        <v>20</v>
      </c>
      <c r="H42" s="6"/>
    </row>
    <row r="43" spans="2:12">
      <c r="B43" s="2" t="s">
        <v>269</v>
      </c>
      <c r="H43" s="6"/>
    </row>
    <row r="44" spans="2:12">
      <c r="B44" s="43"/>
      <c r="C44" s="43"/>
      <c r="D44" s="43"/>
      <c r="E44" s="43"/>
      <c r="F44" s="43"/>
      <c r="G44" s="43"/>
      <c r="H44" s="43"/>
      <c r="I44" s="43"/>
      <c r="L44" s="6"/>
    </row>
    <row r="45" spans="2:12" s="11" customFormat="1" ht="18" customHeight="1" thickBot="1">
      <c r="B45" s="71" t="s">
        <v>267</v>
      </c>
      <c r="C45" s="72" t="s">
        <v>200</v>
      </c>
      <c r="D45" s="72" t="s">
        <v>201</v>
      </c>
      <c r="E45" s="72" t="s">
        <v>202</v>
      </c>
      <c r="F45" s="72" t="s">
        <v>203</v>
      </c>
      <c r="G45" s="72" t="s">
        <v>211</v>
      </c>
      <c r="H45" s="72" t="s">
        <v>204</v>
      </c>
      <c r="I45" s="71" t="s">
        <v>268</v>
      </c>
      <c r="J45" s="69"/>
      <c r="L45" s="29"/>
    </row>
    <row r="46" spans="2:12">
      <c r="B46" s="51" t="s">
        <v>49</v>
      </c>
      <c r="C46" s="6">
        <v>0</v>
      </c>
      <c r="D46" s="6">
        <v>0</v>
      </c>
      <c r="E46" s="6">
        <v>0</v>
      </c>
      <c r="F46" s="6">
        <v>0</v>
      </c>
      <c r="G46" s="6">
        <v>0</v>
      </c>
      <c r="H46" s="6">
        <v>1733.66759</v>
      </c>
      <c r="I46" s="6">
        <f>G46+H46</f>
        <v>1733.66759</v>
      </c>
      <c r="J46" s="6"/>
      <c r="K46" s="6"/>
      <c r="L46" s="6"/>
    </row>
    <row r="47" spans="2:12">
      <c r="B47" s="51" t="s">
        <v>50</v>
      </c>
      <c r="C47" s="6">
        <v>0</v>
      </c>
      <c r="D47" s="6">
        <v>0</v>
      </c>
      <c r="E47" s="6">
        <v>0</v>
      </c>
      <c r="F47" s="6">
        <v>0</v>
      </c>
      <c r="G47" s="6">
        <v>0</v>
      </c>
      <c r="H47" s="6">
        <v>50.818660000000001</v>
      </c>
      <c r="I47" s="6">
        <f t="shared" ref="I47:I63" si="4">G47+H47</f>
        <v>50.818660000000001</v>
      </c>
      <c r="J47" s="6"/>
      <c r="K47" s="6"/>
      <c r="L47" s="6"/>
    </row>
    <row r="48" spans="2:12">
      <c r="B48" s="51" t="s">
        <v>51</v>
      </c>
      <c r="C48" s="6">
        <v>0</v>
      </c>
      <c r="D48" s="6">
        <v>0</v>
      </c>
      <c r="E48" s="6">
        <v>0</v>
      </c>
      <c r="F48" s="6">
        <v>0</v>
      </c>
      <c r="G48" s="6">
        <v>0</v>
      </c>
      <c r="H48" s="6">
        <v>123.48523</v>
      </c>
      <c r="I48" s="6">
        <f t="shared" si="4"/>
        <v>123.48523</v>
      </c>
      <c r="J48" s="6"/>
      <c r="K48" s="6"/>
      <c r="L48" s="6"/>
    </row>
    <row r="49" spans="2:12">
      <c r="B49" s="51" t="s">
        <v>52</v>
      </c>
      <c r="C49" s="6">
        <v>0</v>
      </c>
      <c r="D49" s="6">
        <v>0</v>
      </c>
      <c r="E49" s="6">
        <v>0</v>
      </c>
      <c r="F49" s="6">
        <v>0</v>
      </c>
      <c r="G49" s="6">
        <v>0</v>
      </c>
      <c r="H49" s="6">
        <v>743.41216000000009</v>
      </c>
      <c r="I49" s="6">
        <f t="shared" si="4"/>
        <v>743.41216000000009</v>
      </c>
      <c r="J49" s="6"/>
      <c r="K49" s="6"/>
      <c r="L49" s="6"/>
    </row>
    <row r="50" spans="2:12">
      <c r="B50" s="51" t="s">
        <v>53</v>
      </c>
      <c r="C50" s="6">
        <v>0</v>
      </c>
      <c r="D50" s="6">
        <v>0</v>
      </c>
      <c r="E50" s="6">
        <v>0</v>
      </c>
      <c r="F50" s="6">
        <v>0</v>
      </c>
      <c r="G50" s="6">
        <v>0</v>
      </c>
      <c r="H50" s="6">
        <v>5054.5784100000001</v>
      </c>
      <c r="I50" s="6">
        <f t="shared" si="4"/>
        <v>5054.5784100000001</v>
      </c>
      <c r="J50" s="6"/>
      <c r="K50" s="6"/>
      <c r="L50" s="6"/>
    </row>
    <row r="51" spans="2:12">
      <c r="B51" s="51" t="s">
        <v>54</v>
      </c>
      <c r="C51" s="6">
        <v>0</v>
      </c>
      <c r="D51" s="6">
        <v>0</v>
      </c>
      <c r="E51" s="6">
        <v>0</v>
      </c>
      <c r="F51" s="6">
        <v>0</v>
      </c>
      <c r="G51" s="6">
        <v>0</v>
      </c>
      <c r="H51" s="6">
        <v>120.60433999999999</v>
      </c>
      <c r="I51" s="6">
        <f t="shared" si="4"/>
        <v>120.60433999999999</v>
      </c>
      <c r="J51" s="6"/>
      <c r="K51" s="6"/>
      <c r="L51" s="6"/>
    </row>
    <row r="52" spans="2:12">
      <c r="B52" s="51" t="s">
        <v>55</v>
      </c>
      <c r="C52" s="6">
        <v>0</v>
      </c>
      <c r="D52" s="6">
        <v>0</v>
      </c>
      <c r="E52" s="6">
        <v>0</v>
      </c>
      <c r="F52" s="6">
        <v>0</v>
      </c>
      <c r="G52" s="6">
        <v>0</v>
      </c>
      <c r="H52" s="6">
        <v>383.35946999999999</v>
      </c>
      <c r="I52" s="6">
        <f t="shared" si="4"/>
        <v>383.35946999999999</v>
      </c>
      <c r="J52" s="6"/>
      <c r="K52" s="6"/>
      <c r="L52" s="6"/>
    </row>
    <row r="53" spans="2:12">
      <c r="B53" s="51" t="s">
        <v>56</v>
      </c>
      <c r="C53" s="6">
        <v>0</v>
      </c>
      <c r="D53" s="6">
        <v>0</v>
      </c>
      <c r="E53" s="6">
        <v>0</v>
      </c>
      <c r="F53" s="6">
        <v>0</v>
      </c>
      <c r="G53" s="6">
        <v>0</v>
      </c>
      <c r="H53" s="6">
        <v>186.48752999999999</v>
      </c>
      <c r="I53" s="6">
        <f t="shared" si="4"/>
        <v>186.48752999999999</v>
      </c>
      <c r="J53" s="6"/>
      <c r="K53" s="6"/>
      <c r="L53" s="6"/>
    </row>
    <row r="54" spans="2:12">
      <c r="B54" s="51" t="s">
        <v>57</v>
      </c>
      <c r="C54" s="6">
        <v>0</v>
      </c>
      <c r="D54" s="6">
        <v>0</v>
      </c>
      <c r="E54" s="6">
        <v>0</v>
      </c>
      <c r="F54" s="6">
        <v>0</v>
      </c>
      <c r="G54" s="6">
        <v>0</v>
      </c>
      <c r="H54" s="6">
        <v>0</v>
      </c>
      <c r="I54" s="6">
        <f t="shared" si="4"/>
        <v>0</v>
      </c>
      <c r="J54" s="6"/>
      <c r="K54" s="6"/>
      <c r="L54" s="6"/>
    </row>
    <row r="55" spans="2:12">
      <c r="B55" s="51" t="s">
        <v>39</v>
      </c>
      <c r="C55" s="6">
        <v>0</v>
      </c>
      <c r="D55" s="6">
        <v>0</v>
      </c>
      <c r="E55" s="6">
        <v>0</v>
      </c>
      <c r="F55" s="6">
        <v>0</v>
      </c>
      <c r="G55" s="6">
        <v>0</v>
      </c>
      <c r="H55" s="6">
        <v>191.43890999999999</v>
      </c>
      <c r="I55" s="6">
        <f t="shared" si="4"/>
        <v>191.43890999999999</v>
      </c>
      <c r="J55" s="6"/>
      <c r="K55" s="6"/>
      <c r="L55" s="6"/>
    </row>
    <row r="56" spans="2:12">
      <c r="B56" s="51" t="s">
        <v>71</v>
      </c>
      <c r="C56" s="6">
        <v>0</v>
      </c>
      <c r="D56" s="6">
        <v>0</v>
      </c>
      <c r="E56" s="6">
        <v>0</v>
      </c>
      <c r="F56" s="6">
        <v>0</v>
      </c>
      <c r="G56" s="6">
        <v>0</v>
      </c>
      <c r="H56" s="6">
        <v>6.40395</v>
      </c>
      <c r="I56" s="6">
        <f t="shared" si="4"/>
        <v>6.40395</v>
      </c>
      <c r="J56" s="6"/>
      <c r="K56" s="6"/>
      <c r="L56" s="6"/>
    </row>
    <row r="57" spans="2:12">
      <c r="B57" s="51" t="s">
        <v>72</v>
      </c>
      <c r="C57" s="6">
        <v>0</v>
      </c>
      <c r="D57" s="6">
        <v>0</v>
      </c>
      <c r="E57" s="6">
        <v>0</v>
      </c>
      <c r="F57" s="6">
        <v>0</v>
      </c>
      <c r="G57" s="6">
        <v>0</v>
      </c>
      <c r="H57" s="6">
        <v>166.94078000000002</v>
      </c>
      <c r="I57" s="6">
        <f t="shared" si="4"/>
        <v>166.94078000000002</v>
      </c>
      <c r="J57" s="6"/>
      <c r="K57" s="6"/>
      <c r="L57" s="6"/>
    </row>
    <row r="58" spans="2:12">
      <c r="B58" s="51" t="s">
        <v>73</v>
      </c>
      <c r="C58" s="6">
        <v>0</v>
      </c>
      <c r="D58" s="32">
        <v>0</v>
      </c>
      <c r="E58" s="6">
        <v>0</v>
      </c>
      <c r="F58" s="32">
        <v>0</v>
      </c>
      <c r="G58" s="6">
        <v>0</v>
      </c>
      <c r="H58" s="6">
        <v>0</v>
      </c>
      <c r="I58" s="6">
        <f t="shared" si="4"/>
        <v>0</v>
      </c>
      <c r="J58" s="6"/>
      <c r="K58" s="6"/>
      <c r="L58" s="6"/>
    </row>
    <row r="59" spans="2:12">
      <c r="B59" s="51" t="s">
        <v>74</v>
      </c>
      <c r="C59" s="6">
        <v>0</v>
      </c>
      <c r="D59" s="6">
        <v>0</v>
      </c>
      <c r="E59" s="6">
        <v>0</v>
      </c>
      <c r="F59" s="6">
        <v>0</v>
      </c>
      <c r="G59" s="6">
        <v>0</v>
      </c>
      <c r="H59" s="6">
        <v>61.340040000000002</v>
      </c>
      <c r="I59" s="6">
        <f t="shared" si="4"/>
        <v>61.340040000000002</v>
      </c>
      <c r="J59" s="6"/>
      <c r="K59" s="6"/>
      <c r="L59" s="6"/>
    </row>
    <row r="60" spans="2:12">
      <c r="B60" s="51" t="s">
        <v>75</v>
      </c>
      <c r="C60" s="6">
        <v>0</v>
      </c>
      <c r="D60" s="6">
        <v>0</v>
      </c>
      <c r="E60" s="6">
        <v>0</v>
      </c>
      <c r="F60" s="6">
        <v>0</v>
      </c>
      <c r="G60" s="6">
        <v>0</v>
      </c>
      <c r="H60" s="6">
        <v>0</v>
      </c>
      <c r="I60" s="6">
        <f t="shared" si="4"/>
        <v>0</v>
      </c>
      <c r="J60" s="6"/>
      <c r="K60" s="6"/>
      <c r="L60" s="6"/>
    </row>
    <row r="61" spans="2:12">
      <c r="B61" s="51" t="s">
        <v>76</v>
      </c>
      <c r="C61" s="6">
        <v>0</v>
      </c>
      <c r="D61" s="6">
        <v>0</v>
      </c>
      <c r="E61" s="6">
        <v>0</v>
      </c>
      <c r="F61" s="6">
        <v>0</v>
      </c>
      <c r="G61" s="6">
        <v>0</v>
      </c>
      <c r="H61" s="6">
        <v>0</v>
      </c>
      <c r="I61" s="6">
        <f t="shared" si="4"/>
        <v>0</v>
      </c>
      <c r="J61" s="6"/>
      <c r="K61" s="6"/>
      <c r="L61" s="6"/>
    </row>
    <row r="62" spans="2:12">
      <c r="B62" s="51" t="s">
        <v>17</v>
      </c>
      <c r="C62" s="6">
        <v>0</v>
      </c>
      <c r="D62" s="6">
        <v>0</v>
      </c>
      <c r="E62" s="6">
        <v>0</v>
      </c>
      <c r="F62" s="6">
        <v>0</v>
      </c>
      <c r="G62" s="6">
        <v>0</v>
      </c>
      <c r="H62" s="6">
        <v>0</v>
      </c>
      <c r="I62" s="6">
        <f t="shared" si="4"/>
        <v>0</v>
      </c>
      <c r="J62" s="6"/>
      <c r="K62" s="6"/>
      <c r="L62" s="6"/>
    </row>
    <row r="63" spans="2:12">
      <c r="B63" s="51" t="s">
        <v>18</v>
      </c>
      <c r="C63" s="6">
        <v>0</v>
      </c>
      <c r="D63" s="6">
        <v>0</v>
      </c>
      <c r="E63" s="6">
        <v>0</v>
      </c>
      <c r="F63" s="6">
        <v>0</v>
      </c>
      <c r="G63" s="6">
        <v>0</v>
      </c>
      <c r="H63" s="6">
        <v>0</v>
      </c>
      <c r="I63" s="6">
        <f t="shared" si="4"/>
        <v>0</v>
      </c>
      <c r="J63" s="6"/>
      <c r="K63" s="6"/>
      <c r="L63" s="6"/>
    </row>
    <row r="64" spans="2:12" s="13" customFormat="1" ht="13.5">
      <c r="B64" s="52" t="s">
        <v>205</v>
      </c>
      <c r="C64" s="13">
        <f>+SUM(C46:C63)</f>
        <v>0</v>
      </c>
      <c r="D64" s="20">
        <f t="shared" ref="D64:G64" si="5">+SUM(D46:D63)</f>
        <v>0</v>
      </c>
      <c r="E64" s="20">
        <f t="shared" si="5"/>
        <v>0</v>
      </c>
      <c r="F64" s="20">
        <f t="shared" si="5"/>
        <v>0</v>
      </c>
      <c r="G64" s="20">
        <f t="shared" si="5"/>
        <v>0</v>
      </c>
      <c r="H64" s="20">
        <f>+SUM(H46:H63)</f>
        <v>8822.5370700000003</v>
      </c>
      <c r="I64" s="20"/>
      <c r="J64" s="20"/>
      <c r="K64" s="20"/>
      <c r="L64" s="20"/>
    </row>
    <row r="65" spans="2:12">
      <c r="B65" s="51" t="s">
        <v>206</v>
      </c>
      <c r="C65" s="6">
        <v>2164.7817</v>
      </c>
      <c r="D65" s="6">
        <v>0</v>
      </c>
      <c r="E65" s="6">
        <v>0</v>
      </c>
      <c r="F65" s="6">
        <v>0</v>
      </c>
      <c r="G65" s="6">
        <v>0</v>
      </c>
      <c r="H65" s="6">
        <v>0</v>
      </c>
      <c r="I65" s="6"/>
      <c r="J65" s="6"/>
      <c r="K65" s="6"/>
      <c r="L65" s="6"/>
    </row>
    <row r="66" spans="2:12">
      <c r="B66" s="51" t="s">
        <v>207</v>
      </c>
      <c r="C66" s="6">
        <v>0</v>
      </c>
      <c r="D66" s="33">
        <v>624.74505999999997</v>
      </c>
      <c r="E66" s="6">
        <v>0</v>
      </c>
      <c r="F66" s="33">
        <v>333.33332000000001</v>
      </c>
      <c r="G66" s="6">
        <v>0</v>
      </c>
      <c r="H66" s="6">
        <v>0</v>
      </c>
      <c r="I66" s="6"/>
      <c r="J66" s="6"/>
      <c r="K66" s="6"/>
      <c r="L66" s="6"/>
    </row>
    <row r="67" spans="2:12">
      <c r="B67" s="51" t="s">
        <v>208</v>
      </c>
      <c r="C67" s="6">
        <v>0</v>
      </c>
      <c r="D67" s="6">
        <v>0</v>
      </c>
      <c r="E67" s="6">
        <v>0</v>
      </c>
      <c r="F67" s="6">
        <v>0</v>
      </c>
      <c r="G67" s="6">
        <v>0</v>
      </c>
      <c r="H67" s="6">
        <v>0</v>
      </c>
      <c r="I67" s="6"/>
      <c r="J67" s="6"/>
      <c r="K67" s="6"/>
      <c r="L67" s="6"/>
    </row>
    <row r="68" spans="2:12">
      <c r="B68" s="51" t="s">
        <v>209</v>
      </c>
      <c r="C68" s="6">
        <v>0</v>
      </c>
      <c r="D68" s="6">
        <v>0</v>
      </c>
      <c r="E68" s="6">
        <v>0</v>
      </c>
      <c r="F68" s="6">
        <v>1666.66668</v>
      </c>
      <c r="G68" s="6">
        <v>0</v>
      </c>
      <c r="H68" s="6">
        <v>0</v>
      </c>
      <c r="I68" s="6"/>
      <c r="J68" s="6"/>
      <c r="K68" s="6"/>
      <c r="L68" s="6"/>
    </row>
    <row r="69" spans="2:12" ht="13.5">
      <c r="B69" s="52" t="s">
        <v>210</v>
      </c>
      <c r="C69" s="6">
        <f>+SUM(C65:C68)</f>
        <v>2164.7817</v>
      </c>
      <c r="D69" s="6">
        <f t="shared" ref="D69:H69" si="6">+SUM(D65:D68)</f>
        <v>624.74505999999997</v>
      </c>
      <c r="E69" s="6">
        <f t="shared" si="6"/>
        <v>0</v>
      </c>
      <c r="F69" s="6">
        <f>+SUM(F65:F68)</f>
        <v>2000</v>
      </c>
      <c r="G69" s="6">
        <f t="shared" si="6"/>
        <v>0</v>
      </c>
      <c r="H69" s="6">
        <f t="shared" si="6"/>
        <v>0</v>
      </c>
      <c r="I69" s="6"/>
      <c r="J69" s="6"/>
      <c r="K69" s="6"/>
      <c r="L69" s="6"/>
    </row>
    <row r="70" spans="2:12" ht="14.25" thickBot="1">
      <c r="B70" s="53" t="s">
        <v>172</v>
      </c>
      <c r="C70" s="57">
        <f t="shared" ref="C70:G70" si="7">+C69+C64</f>
        <v>2164.7817</v>
      </c>
      <c r="D70" s="57">
        <f t="shared" si="7"/>
        <v>624.74505999999997</v>
      </c>
      <c r="E70" s="57">
        <f t="shared" si="7"/>
        <v>0</v>
      </c>
      <c r="F70" s="57">
        <f>+F69+F64</f>
        <v>2000</v>
      </c>
      <c r="G70" s="57">
        <f t="shared" si="7"/>
        <v>0</v>
      </c>
      <c r="H70" s="57">
        <f>+H69+H64</f>
        <v>8822.5370700000003</v>
      </c>
      <c r="I70" s="57">
        <f>SUM(I46:I69)</f>
        <v>8822.5370700000003</v>
      </c>
      <c r="J70" s="70">
        <f>I70/F98</f>
        <v>0.75977338732902922</v>
      </c>
      <c r="K70" s="6"/>
      <c r="L70" s="6"/>
    </row>
    <row r="71" spans="2:12">
      <c r="B71" s="13" t="s">
        <v>19</v>
      </c>
      <c r="G71" s="27"/>
      <c r="H71" s="6"/>
      <c r="I71" s="6"/>
      <c r="J71" s="6"/>
      <c r="K71" s="20"/>
      <c r="L71" s="6"/>
    </row>
    <row r="72" spans="2:12">
      <c r="B72" s="2" t="s">
        <v>220</v>
      </c>
      <c r="G72" s="27"/>
      <c r="H72" s="6"/>
      <c r="I72" s="6"/>
      <c r="J72" s="247">
        <v>2000</v>
      </c>
    </row>
    <row r="74" spans="2:12">
      <c r="B74" s="58" t="s">
        <v>222</v>
      </c>
      <c r="G74" s="6"/>
      <c r="H74" s="6"/>
    </row>
    <row r="75" spans="2:12">
      <c r="B75" s="2" t="s">
        <v>221</v>
      </c>
      <c r="G75" s="6"/>
      <c r="H75" s="6"/>
    </row>
    <row r="76" spans="2:12">
      <c r="D76" s="6"/>
      <c r="E76" s="6"/>
    </row>
    <row r="77" spans="2:12" s="11" customFormat="1" ht="41.25" thickBot="1">
      <c r="B77" s="64"/>
      <c r="C77" s="64" t="s">
        <v>2</v>
      </c>
      <c r="D77" s="64" t="s">
        <v>3</v>
      </c>
      <c r="E77" s="64" t="s">
        <v>5</v>
      </c>
      <c r="F77" s="64" t="s">
        <v>6</v>
      </c>
      <c r="G77" s="119" t="s">
        <v>19</v>
      </c>
    </row>
    <row r="78" spans="2:12">
      <c r="B78" s="2" t="s">
        <v>49</v>
      </c>
      <c r="C78" s="27">
        <f t="shared" ref="C78:C95" si="8">C21/C$39</f>
        <v>0.17936531835337774</v>
      </c>
      <c r="D78" s="6">
        <f>C78*D$98</f>
        <v>358.73063670675549</v>
      </c>
      <c r="E78" s="27">
        <f t="shared" ref="E78:E95" si="9">I46/I$70</f>
        <v>0.19650442681563024</v>
      </c>
      <c r="F78" s="6">
        <f>E78*F$98</f>
        <v>2281.8219470606618</v>
      </c>
      <c r="G78" s="6">
        <f>D78+F78</f>
        <v>2640.5525837674172</v>
      </c>
    </row>
    <row r="79" spans="2:12">
      <c r="B79" s="2" t="s">
        <v>50</v>
      </c>
      <c r="C79" s="27">
        <f t="shared" si="8"/>
        <v>2.8461160912195256E-2</v>
      </c>
      <c r="D79" s="6">
        <f t="shared" ref="D79:D95" si="10">C79*D$98</f>
        <v>56.922321824390515</v>
      </c>
      <c r="E79" s="27">
        <f t="shared" si="9"/>
        <v>5.7600959448278069E-3</v>
      </c>
      <c r="F79" s="6">
        <f t="shared" ref="F79:F95" si="11">E79*F$98</f>
        <v>66.886601778264648</v>
      </c>
      <c r="G79" s="6">
        <f t="shared" ref="G79:G95" si="12">D79+F79</f>
        <v>123.80892360265517</v>
      </c>
    </row>
    <row r="80" spans="2:12">
      <c r="B80" s="2" t="s">
        <v>51</v>
      </c>
      <c r="C80" s="27">
        <f t="shared" si="8"/>
        <v>2.2682593234986198E-2</v>
      </c>
      <c r="D80" s="6">
        <f t="shared" si="10"/>
        <v>45.365186469972393</v>
      </c>
      <c r="E80" s="27">
        <f t="shared" si="9"/>
        <v>1.3996566862824187E-2</v>
      </c>
      <c r="F80" s="6">
        <f t="shared" si="11"/>
        <v>162.5290278119773</v>
      </c>
      <c r="G80" s="6">
        <f t="shared" si="12"/>
        <v>207.8942142819497</v>
      </c>
    </row>
    <row r="81" spans="2:7">
      <c r="B81" s="2" t="s">
        <v>52</v>
      </c>
      <c r="C81" s="27">
        <f t="shared" si="8"/>
        <v>2.3589877369306036E-2</v>
      </c>
      <c r="D81" s="6">
        <f t="shared" si="10"/>
        <v>47.179754738612068</v>
      </c>
      <c r="E81" s="27">
        <f t="shared" si="9"/>
        <v>8.4262854789002334E-2</v>
      </c>
      <c r="F81" s="6">
        <f t="shared" si="11"/>
        <v>978.46564830791624</v>
      </c>
      <c r="G81" s="6">
        <f t="shared" si="12"/>
        <v>1025.6454030465284</v>
      </c>
    </row>
    <row r="82" spans="2:7">
      <c r="B82" s="2" t="s">
        <v>53</v>
      </c>
      <c r="C82" s="27">
        <f t="shared" si="8"/>
        <v>4.4978098451728864E-2</v>
      </c>
      <c r="D82" s="6">
        <f t="shared" si="10"/>
        <v>89.956196903457723</v>
      </c>
      <c r="E82" s="27">
        <f t="shared" si="9"/>
        <v>0.57291665310055762</v>
      </c>
      <c r="F82" s="6">
        <f t="shared" si="11"/>
        <v>6652.7447450736418</v>
      </c>
      <c r="G82" s="6">
        <f t="shared" si="12"/>
        <v>6742.7009419770993</v>
      </c>
    </row>
    <row r="83" spans="2:7">
      <c r="B83" s="2" t="s">
        <v>54</v>
      </c>
      <c r="C83" s="27">
        <f t="shared" si="8"/>
        <v>1.2572203076078195E-2</v>
      </c>
      <c r="D83" s="6">
        <f t="shared" si="10"/>
        <v>25.144406152156389</v>
      </c>
      <c r="E83" s="27">
        <f t="shared" si="9"/>
        <v>1.367002927197675E-2</v>
      </c>
      <c r="F83" s="6">
        <f t="shared" si="11"/>
        <v>158.73725246416245</v>
      </c>
      <c r="G83" s="6">
        <f t="shared" si="12"/>
        <v>183.88165861631884</v>
      </c>
    </row>
    <row r="84" spans="2:7">
      <c r="B84" s="2" t="s">
        <v>55</v>
      </c>
      <c r="C84" s="27">
        <f t="shared" si="8"/>
        <v>5.3403673847397186E-2</v>
      </c>
      <c r="D84" s="6">
        <f t="shared" si="10"/>
        <v>106.80734769479437</v>
      </c>
      <c r="E84" s="27">
        <f t="shared" si="9"/>
        <v>4.3452293479567097E-2</v>
      </c>
      <c r="F84" s="6">
        <f t="shared" si="11"/>
        <v>504.57080544462588</v>
      </c>
      <c r="G84" s="6">
        <f t="shared" si="12"/>
        <v>611.37815313942019</v>
      </c>
    </row>
    <row r="85" spans="2:7">
      <c r="B85" s="2" t="s">
        <v>56</v>
      </c>
      <c r="C85" s="27">
        <f t="shared" si="8"/>
        <v>4.4510745153593691E-2</v>
      </c>
      <c r="D85" s="6">
        <f t="shared" si="10"/>
        <v>89.021490307187378</v>
      </c>
      <c r="E85" s="27">
        <f t="shared" si="9"/>
        <v>2.1137630652086337E-2</v>
      </c>
      <c r="F85" s="6">
        <f t="shared" si="11"/>
        <v>245.45151634699104</v>
      </c>
      <c r="G85" s="6">
        <f t="shared" si="12"/>
        <v>334.47300665417845</v>
      </c>
    </row>
    <row r="86" spans="2:7">
      <c r="B86" s="2" t="s">
        <v>57</v>
      </c>
      <c r="C86" s="27">
        <f t="shared" si="8"/>
        <v>0.16051514995709742</v>
      </c>
      <c r="D86" s="6">
        <f t="shared" si="10"/>
        <v>321.03029991419487</v>
      </c>
      <c r="E86" s="27">
        <f t="shared" si="9"/>
        <v>0</v>
      </c>
      <c r="F86" s="6">
        <f t="shared" si="11"/>
        <v>0</v>
      </c>
      <c r="G86" s="6">
        <f t="shared" si="12"/>
        <v>321.03029991419487</v>
      </c>
    </row>
    <row r="87" spans="2:7">
      <c r="B87" s="2" t="s">
        <v>39</v>
      </c>
      <c r="C87" s="27">
        <f t="shared" si="8"/>
        <v>0.10775865686123204</v>
      </c>
      <c r="D87" s="6">
        <f t="shared" si="10"/>
        <v>215.51731372246408</v>
      </c>
      <c r="E87" s="27">
        <f t="shared" si="9"/>
        <v>2.1698850169863892E-2</v>
      </c>
      <c r="F87" s="6">
        <f t="shared" si="11"/>
        <v>251.96843321006585</v>
      </c>
      <c r="G87" s="6">
        <f t="shared" si="12"/>
        <v>467.48574693252993</v>
      </c>
    </row>
    <row r="88" spans="2:7">
      <c r="B88" s="2" t="s">
        <v>71</v>
      </c>
      <c r="C88" s="27">
        <f t="shared" si="8"/>
        <v>2.3467621111755807E-2</v>
      </c>
      <c r="D88" s="6">
        <f t="shared" si="10"/>
        <v>46.935242223511615</v>
      </c>
      <c r="E88" s="27">
        <f t="shared" si="9"/>
        <v>7.2586263443152638E-4</v>
      </c>
      <c r="F88" s="6">
        <f t="shared" si="11"/>
        <v>8.4287632428308399</v>
      </c>
      <c r="G88" s="6">
        <f t="shared" si="12"/>
        <v>55.364005466342455</v>
      </c>
    </row>
    <row r="89" spans="2:7">
      <c r="B89" s="2" t="s">
        <v>72</v>
      </c>
      <c r="C89" s="27">
        <f t="shared" si="8"/>
        <v>5.8728104255706244E-2</v>
      </c>
      <c r="D89" s="6">
        <f t="shared" si="10"/>
        <v>117.45620851141248</v>
      </c>
      <c r="E89" s="27">
        <f t="shared" si="9"/>
        <v>1.8922083146316552E-2</v>
      </c>
      <c r="F89" s="6">
        <f t="shared" si="11"/>
        <v>219.72443729159502</v>
      </c>
      <c r="G89" s="6">
        <f t="shared" si="12"/>
        <v>337.18064580300751</v>
      </c>
    </row>
    <row r="90" spans="2:7">
      <c r="B90" s="2" t="s">
        <v>73</v>
      </c>
      <c r="C90" s="27">
        <f t="shared" si="8"/>
        <v>0.13791092639104086</v>
      </c>
      <c r="D90" s="6">
        <f t="shared" si="10"/>
        <v>275.82185278208169</v>
      </c>
      <c r="E90" s="27">
        <f t="shared" si="9"/>
        <v>0</v>
      </c>
      <c r="F90" s="6">
        <f t="shared" si="11"/>
        <v>0</v>
      </c>
      <c r="G90" s="6">
        <f t="shared" si="12"/>
        <v>275.82185278208169</v>
      </c>
    </row>
    <row r="91" spans="2:7">
      <c r="B91" s="2" t="s">
        <v>74</v>
      </c>
      <c r="C91" s="27">
        <f t="shared" si="8"/>
        <v>3.1297463489361424E-2</v>
      </c>
      <c r="D91" s="6">
        <f t="shared" si="10"/>
        <v>62.594926978722846</v>
      </c>
      <c r="E91" s="27">
        <f t="shared" si="9"/>
        <v>6.9526531329156547E-3</v>
      </c>
      <c r="F91" s="6">
        <f t="shared" si="11"/>
        <v>80.734651967266046</v>
      </c>
      <c r="G91" s="6">
        <f t="shared" si="12"/>
        <v>143.32957894598889</v>
      </c>
    </row>
    <row r="92" spans="2:7">
      <c r="B92" s="2" t="s">
        <v>75</v>
      </c>
      <c r="C92" s="27">
        <f t="shared" si="8"/>
        <v>1.3687450642230864E-2</v>
      </c>
      <c r="D92" s="6">
        <f t="shared" si="10"/>
        <v>27.374901284461728</v>
      </c>
      <c r="E92" s="27">
        <f t="shared" si="9"/>
        <v>0</v>
      </c>
      <c r="F92" s="6">
        <f t="shared" si="11"/>
        <v>0</v>
      </c>
      <c r="G92" s="6">
        <f t="shared" si="12"/>
        <v>27.374901284461728</v>
      </c>
    </row>
    <row r="93" spans="2:7">
      <c r="B93" s="2" t="s">
        <v>76</v>
      </c>
      <c r="C93" s="27">
        <f t="shared" si="8"/>
        <v>4.6651912281688981E-2</v>
      </c>
      <c r="D93" s="6">
        <f t="shared" si="10"/>
        <v>93.303824563377958</v>
      </c>
      <c r="E93" s="27">
        <f t="shared" si="9"/>
        <v>0</v>
      </c>
      <c r="F93" s="6">
        <f t="shared" si="11"/>
        <v>0</v>
      </c>
      <c r="G93" s="6">
        <f t="shared" si="12"/>
        <v>93.303824563377958</v>
      </c>
    </row>
    <row r="94" spans="2:7">
      <c r="B94" s="2" t="s">
        <v>17</v>
      </c>
      <c r="C94" s="27">
        <f t="shared" si="8"/>
        <v>6.826638198707824E-3</v>
      </c>
      <c r="D94" s="6">
        <f t="shared" si="10"/>
        <v>13.653276397415649</v>
      </c>
      <c r="E94" s="27">
        <f t="shared" si="9"/>
        <v>0</v>
      </c>
      <c r="F94" s="6">
        <f t="shared" si="11"/>
        <v>0</v>
      </c>
      <c r="G94" s="6">
        <f t="shared" si="12"/>
        <v>13.653276397415649</v>
      </c>
    </row>
    <row r="95" spans="2:7">
      <c r="B95" s="2" t="s">
        <v>18</v>
      </c>
      <c r="C95" s="27">
        <f t="shared" si="8"/>
        <v>3.5924064125153602E-3</v>
      </c>
      <c r="D95" s="6">
        <f t="shared" si="10"/>
        <v>7.1848128250307202</v>
      </c>
      <c r="E95" s="27">
        <f t="shared" si="9"/>
        <v>0</v>
      </c>
      <c r="F95" s="6">
        <f t="shared" si="11"/>
        <v>0</v>
      </c>
      <c r="G95" s="6">
        <f t="shared" si="12"/>
        <v>7.1848128250307202</v>
      </c>
    </row>
    <row r="96" spans="2:7" ht="13.5" thickBot="1">
      <c r="B96" s="62" t="s">
        <v>172</v>
      </c>
      <c r="C96" s="70">
        <f>SUM(C78:C95)</f>
        <v>1.0000000000000002</v>
      </c>
      <c r="D96" s="57">
        <f>SUM(D78:D95)</f>
        <v>1999.9999999999998</v>
      </c>
      <c r="E96" s="57">
        <f>SUM(E78:E95)</f>
        <v>1</v>
      </c>
      <c r="F96" s="57">
        <f>SUM(F78:F95)</f>
        <v>11612.063830000003</v>
      </c>
      <c r="G96" s="57">
        <f>SUM(G78:G95)</f>
        <v>13612.063829999999</v>
      </c>
    </row>
    <row r="97" spans="2:7">
      <c r="C97" s="6"/>
      <c r="D97" s="6"/>
      <c r="E97" s="6"/>
      <c r="F97" s="6"/>
      <c r="G97" s="6"/>
    </row>
    <row r="98" spans="2:7">
      <c r="B98" s="2" t="s">
        <v>4</v>
      </c>
      <c r="C98" s="6"/>
      <c r="D98" s="6">
        <f>J72</f>
        <v>2000</v>
      </c>
      <c r="E98" s="6"/>
      <c r="F98" s="6">
        <f>B6-D98</f>
        <v>11612.063829999999</v>
      </c>
      <c r="G98" s="6"/>
    </row>
  </sheetData>
  <pageMargins left="0.75" right="0.75" top="1" bottom="1" header="0.5" footer="0.5"/>
  <pageSetup paperSize="9" orientation="portrait" horizontalDpi="4294967292" vertic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92D050"/>
  </sheetPr>
  <dimension ref="A2:J90"/>
  <sheetViews>
    <sheetView zoomScaleNormal="100" workbookViewId="0">
      <selection activeCell="G14" sqref="G14"/>
    </sheetView>
  </sheetViews>
  <sheetFormatPr baseColWidth="10" defaultRowHeight="12.75"/>
  <cols>
    <col min="1" max="1" width="6" style="2" customWidth="1"/>
    <col min="2" max="2" width="11" style="2"/>
    <col min="3" max="3" width="14.625" style="2" customWidth="1"/>
    <col min="4" max="16384" width="11" style="2"/>
  </cols>
  <sheetData>
    <row r="2" spans="2:3">
      <c r="B2" s="14" t="s">
        <v>111</v>
      </c>
    </row>
    <row r="3" spans="2:3">
      <c r="B3" s="10" t="s">
        <v>425</v>
      </c>
    </row>
    <row r="5" spans="2:3">
      <c r="B5" s="14" t="s">
        <v>168</v>
      </c>
    </row>
    <row r="6" spans="2:3">
      <c r="B6" s="20">
        <f>D39</f>
        <v>-236607.41587296996</v>
      </c>
      <c r="C6" s="13"/>
    </row>
    <row r="8" spans="2:3">
      <c r="B8" s="14" t="s">
        <v>166</v>
      </c>
    </row>
    <row r="9" spans="2:3">
      <c r="B9" s="2" t="s">
        <v>70</v>
      </c>
    </row>
    <row r="11" spans="2:3">
      <c r="B11" s="14" t="s">
        <v>167</v>
      </c>
    </row>
    <row r="12" spans="2:3">
      <c r="B12" s="2" t="s">
        <v>229</v>
      </c>
    </row>
    <row r="18" spans="1:8">
      <c r="B18" s="2" t="s">
        <v>113</v>
      </c>
      <c r="D18" s="151" t="s">
        <v>277</v>
      </c>
    </row>
    <row r="19" spans="1:8">
      <c r="C19" s="44" t="s">
        <v>126</v>
      </c>
    </row>
    <row r="20" spans="1:8" ht="41.25" thickBot="1">
      <c r="A20" s="15"/>
      <c r="B20" s="67"/>
      <c r="C20" s="67" t="s">
        <v>159</v>
      </c>
      <c r="D20" s="67" t="s">
        <v>36</v>
      </c>
      <c r="E20" s="67" t="s">
        <v>46</v>
      </c>
      <c r="F20" s="67" t="s">
        <v>47</v>
      </c>
      <c r="G20" s="67" t="s">
        <v>48</v>
      </c>
      <c r="H20" s="15"/>
    </row>
    <row r="21" spans="1:8">
      <c r="B21" s="2" t="s">
        <v>49</v>
      </c>
      <c r="C21" s="6">
        <v>8421302.5</v>
      </c>
      <c r="D21" s="6">
        <f>G72</f>
        <v>-39314.169571983992</v>
      </c>
      <c r="E21" s="16">
        <f t="shared" ref="E21:E39" si="0">D21*1000/C21</f>
        <v>-4.6684191159246442</v>
      </c>
      <c r="F21" s="16">
        <f>+E21-E$39</f>
        <v>0.37108213377221677</v>
      </c>
      <c r="G21" s="6">
        <f>+F21*C21/1000</f>
        <v>3124.9949008413037</v>
      </c>
    </row>
    <row r="22" spans="1:8">
      <c r="B22" s="2" t="s">
        <v>50</v>
      </c>
      <c r="C22" s="6">
        <v>1336267.5</v>
      </c>
      <c r="D22" s="6">
        <f t="shared" ref="D22:D38" si="1">G73</f>
        <v>-19120.620836994</v>
      </c>
      <c r="E22" s="16">
        <f t="shared" si="0"/>
        <v>-14.308976935377085</v>
      </c>
      <c r="F22" s="16">
        <f t="shared" ref="F22:F39" si="2">+E22-E$39</f>
        <v>-9.2694756856802236</v>
      </c>
      <c r="G22" s="6">
        <f t="shared" ref="G22:G38" si="3">+F22*C22/1000</f>
        <v>-12386.499100814699</v>
      </c>
    </row>
    <row r="23" spans="1:8">
      <c r="B23" s="2" t="s">
        <v>51</v>
      </c>
      <c r="C23" s="6">
        <v>1064960.5</v>
      </c>
      <c r="D23" s="6">
        <f t="shared" si="1"/>
        <v>-15854.994469000001</v>
      </c>
      <c r="E23" s="16">
        <f t="shared" si="0"/>
        <v>-14.887870929485178</v>
      </c>
      <c r="F23" s="16">
        <f t="shared" si="2"/>
        <v>-9.8483696797883162</v>
      </c>
      <c r="G23" s="6">
        <f t="shared" si="3"/>
        <v>-10488.124698372205</v>
      </c>
    </row>
    <row r="24" spans="1:8">
      <c r="B24" s="2" t="s">
        <v>52</v>
      </c>
      <c r="C24" s="6">
        <v>1107558</v>
      </c>
      <c r="D24" s="6">
        <f t="shared" si="1"/>
        <v>-10573.418145992</v>
      </c>
      <c r="E24" s="16">
        <f t="shared" si="0"/>
        <v>-9.5466044631450444</v>
      </c>
      <c r="F24" s="16">
        <f t="shared" si="2"/>
        <v>-4.5071032134481834</v>
      </c>
      <c r="G24" s="6">
        <f t="shared" si="3"/>
        <v>-4991.8782208802431</v>
      </c>
    </row>
    <row r="25" spans="1:8">
      <c r="B25" s="2" t="s">
        <v>53</v>
      </c>
      <c r="C25" s="6">
        <v>2111747</v>
      </c>
      <c r="D25" s="6">
        <f t="shared" si="1"/>
        <v>-9726.4633529999992</v>
      </c>
      <c r="E25" s="16">
        <f t="shared" si="0"/>
        <v>-4.6058847736021411</v>
      </c>
      <c r="F25" s="16">
        <f t="shared" si="2"/>
        <v>0.43361647609471987</v>
      </c>
      <c r="G25" s="6">
        <f t="shared" si="3"/>
        <v>915.68829254359639</v>
      </c>
    </row>
    <row r="26" spans="1:8">
      <c r="B26" s="2" t="s">
        <v>54</v>
      </c>
      <c r="C26" s="6">
        <v>590272</v>
      </c>
      <c r="D26" s="6">
        <f t="shared" si="1"/>
        <v>0</v>
      </c>
      <c r="E26" s="16">
        <f t="shared" si="0"/>
        <v>0</v>
      </c>
      <c r="F26" s="16">
        <f t="shared" si="2"/>
        <v>5.039501249696861</v>
      </c>
      <c r="G26" s="6">
        <f t="shared" si="3"/>
        <v>2974.6764816610653</v>
      </c>
    </row>
    <row r="27" spans="1:8">
      <c r="B27" s="2" t="s">
        <v>55</v>
      </c>
      <c r="C27" s="6">
        <v>2507332.5</v>
      </c>
      <c r="D27" s="6">
        <f t="shared" si="1"/>
        <v>-22907.918260999999</v>
      </c>
      <c r="E27" s="16">
        <f t="shared" si="0"/>
        <v>-9.1363703302214603</v>
      </c>
      <c r="F27" s="16">
        <f t="shared" si="2"/>
        <v>-4.0968690805245993</v>
      </c>
      <c r="G27" s="6">
        <f t="shared" si="3"/>
        <v>-10272.212993844445</v>
      </c>
    </row>
    <row r="28" spans="1:8">
      <c r="B28" s="2" t="s">
        <v>56</v>
      </c>
      <c r="C28" s="6">
        <v>2089804.5</v>
      </c>
      <c r="D28" s="6">
        <f t="shared" si="1"/>
        <v>-13640.685814999999</v>
      </c>
      <c r="E28" s="16">
        <f t="shared" si="0"/>
        <v>-6.5272544943797373</v>
      </c>
      <c r="F28" s="16">
        <f t="shared" si="2"/>
        <v>-1.4877532446828763</v>
      </c>
      <c r="G28" s="6">
        <f t="shared" si="3"/>
        <v>-3109.113425627876</v>
      </c>
    </row>
    <row r="29" spans="1:8">
      <c r="B29" s="2" t="s">
        <v>57</v>
      </c>
      <c r="C29" s="6">
        <v>7536276.5</v>
      </c>
      <c r="D29" s="6">
        <f t="shared" si="1"/>
        <v>-24595.017446000002</v>
      </c>
      <c r="E29" s="16">
        <f t="shared" si="0"/>
        <v>-3.2635503017969154</v>
      </c>
      <c r="F29" s="16">
        <f t="shared" si="2"/>
        <v>1.7759509478999456</v>
      </c>
      <c r="G29" s="6">
        <f t="shared" si="3"/>
        <v>13384.057393811085</v>
      </c>
    </row>
    <row r="30" spans="1:8">
      <c r="B30" s="2" t="s">
        <v>39</v>
      </c>
      <c r="C30" s="6">
        <v>5059329.5</v>
      </c>
      <c r="D30" s="6">
        <f t="shared" si="1"/>
        <v>-38780.878866999999</v>
      </c>
      <c r="E30" s="16">
        <f t="shared" si="0"/>
        <v>-7.6652210272131907</v>
      </c>
      <c r="F30" s="16">
        <f t="shared" si="2"/>
        <v>-2.6257197775163297</v>
      </c>
      <c r="G30" s="6">
        <f t="shared" si="3"/>
        <v>-13284.381529121803</v>
      </c>
    </row>
    <row r="31" spans="1:8">
      <c r="B31" s="2" t="s">
        <v>71</v>
      </c>
      <c r="C31" s="6">
        <v>1101818</v>
      </c>
      <c r="D31" s="6">
        <f t="shared" si="1"/>
        <v>-6010.8221780000003</v>
      </c>
      <c r="E31" s="16">
        <f t="shared" si="0"/>
        <v>-5.4553675634269911</v>
      </c>
      <c r="F31" s="16">
        <f t="shared" si="2"/>
        <v>-0.41586631373013017</v>
      </c>
      <c r="G31" s="6">
        <f t="shared" si="3"/>
        <v>-458.20899006150455</v>
      </c>
    </row>
    <row r="32" spans="1:8">
      <c r="B32" s="2" t="s">
        <v>72</v>
      </c>
      <c r="C32" s="6">
        <v>2757317.5</v>
      </c>
      <c r="D32" s="6">
        <f t="shared" si="1"/>
        <v>-19296.588176000001</v>
      </c>
      <c r="E32" s="16">
        <f t="shared" si="0"/>
        <v>-6.9983192635596021</v>
      </c>
      <c r="F32" s="16">
        <f t="shared" si="2"/>
        <v>-1.9588180138627411</v>
      </c>
      <c r="G32" s="6">
        <f t="shared" si="3"/>
        <v>-5401.0831889389792</v>
      </c>
    </row>
    <row r="33" spans="1:8">
      <c r="B33" s="2" t="s">
        <v>73</v>
      </c>
      <c r="C33" s="6">
        <v>6474995.5</v>
      </c>
      <c r="D33" s="6">
        <f t="shared" si="1"/>
        <v>0</v>
      </c>
      <c r="E33" s="16">
        <f t="shared" si="0"/>
        <v>0</v>
      </c>
      <c r="F33" s="16">
        <f t="shared" si="2"/>
        <v>5.039501249696861</v>
      </c>
      <c r="G33" s="6">
        <f t="shared" si="3"/>
        <v>32630.747914031552</v>
      </c>
    </row>
    <row r="34" spans="1:8">
      <c r="B34" s="2" t="s">
        <v>74</v>
      </c>
      <c r="C34" s="6">
        <v>1469433.5</v>
      </c>
      <c r="D34" s="6">
        <f t="shared" si="1"/>
        <v>-16075.525638999998</v>
      </c>
      <c r="E34" s="16">
        <f t="shared" si="0"/>
        <v>-10.939947700253192</v>
      </c>
      <c r="F34" s="16">
        <f t="shared" si="2"/>
        <v>-5.9004464505563314</v>
      </c>
      <c r="G34" s="6">
        <f t="shared" si="3"/>
        <v>-8670.3136794035672</v>
      </c>
    </row>
    <row r="35" spans="1:8">
      <c r="B35" s="2" t="s">
        <v>75</v>
      </c>
      <c r="C35" s="6">
        <v>642633.5</v>
      </c>
      <c r="D35" s="6">
        <f t="shared" si="1"/>
        <v>-6.566999</v>
      </c>
      <c r="E35" s="16">
        <f t="shared" si="0"/>
        <v>-1.0218886814957515E-2</v>
      </c>
      <c r="F35" s="16">
        <f t="shared" si="2"/>
        <v>5.0292823628819034</v>
      </c>
      <c r="G35" s="6">
        <f t="shared" si="3"/>
        <v>3231.9853273470676</v>
      </c>
    </row>
    <row r="36" spans="1:8">
      <c r="B36" s="2" t="s">
        <v>76</v>
      </c>
      <c r="C36" s="6">
        <v>2190333.5</v>
      </c>
      <c r="D36" s="6">
        <f t="shared" si="1"/>
        <v>-18.975116999999997</v>
      </c>
      <c r="E36" s="16">
        <f t="shared" si="0"/>
        <v>-8.6631177398327694E-3</v>
      </c>
      <c r="F36" s="16">
        <f t="shared" si="2"/>
        <v>5.0308381319570286</v>
      </c>
      <c r="G36" s="6">
        <f t="shared" si="3"/>
        <v>11019.2132935029</v>
      </c>
    </row>
    <row r="37" spans="1:8">
      <c r="B37" s="2" t="s">
        <v>17</v>
      </c>
      <c r="C37" s="6">
        <v>320514.5</v>
      </c>
      <c r="D37" s="6">
        <f t="shared" si="1"/>
        <v>0</v>
      </c>
      <c r="E37" s="16">
        <f t="shared" si="0"/>
        <v>0</v>
      </c>
      <c r="F37" s="16">
        <f t="shared" si="2"/>
        <v>5.039501249696861</v>
      </c>
      <c r="G37" s="6">
        <f t="shared" si="3"/>
        <v>1615.2332232959645</v>
      </c>
    </row>
    <row r="38" spans="1:8">
      <c r="B38" s="2" t="s">
        <v>18</v>
      </c>
      <c r="C38" s="6">
        <v>168665.5</v>
      </c>
      <c r="D38" s="6">
        <f t="shared" si="1"/>
        <v>-684.77099800000008</v>
      </c>
      <c r="E38" s="16">
        <f t="shared" si="0"/>
        <v>-4.0599351853224279</v>
      </c>
      <c r="F38" s="16">
        <f t="shared" si="2"/>
        <v>0.97956606437443305</v>
      </c>
      <c r="G38" s="6">
        <f t="shared" si="3"/>
        <v>165.21900003074592</v>
      </c>
    </row>
    <row r="39" spans="1:8" s="13" customFormat="1" ht="14.25" thickBot="1">
      <c r="A39" s="81"/>
      <c r="B39" s="61" t="s">
        <v>19</v>
      </c>
      <c r="C39" s="57">
        <v>46950562</v>
      </c>
      <c r="D39" s="57">
        <f>SUM(D21:D38)</f>
        <v>-236607.41587296996</v>
      </c>
      <c r="E39" s="110">
        <f t="shared" si="0"/>
        <v>-5.039501249696861</v>
      </c>
      <c r="F39" s="111">
        <f t="shared" si="2"/>
        <v>0</v>
      </c>
      <c r="G39" s="57">
        <f t="shared" ref="G39" si="4">+F39*C39/1000</f>
        <v>0</v>
      </c>
      <c r="H39" s="81"/>
    </row>
    <row r="40" spans="1:8">
      <c r="D40" s="6"/>
    </row>
    <row r="43" spans="1:8">
      <c r="B43" s="2" t="s">
        <v>223</v>
      </c>
    </row>
    <row r="44" spans="1:8">
      <c r="B44" s="2" t="s">
        <v>224</v>
      </c>
    </row>
    <row r="45" spans="1:8">
      <c r="B45" s="2" t="s">
        <v>428</v>
      </c>
    </row>
    <row r="47" spans="1:8" ht="18.75">
      <c r="B47" s="252" t="s">
        <v>344</v>
      </c>
      <c r="C47" s="253"/>
      <c r="D47" s="253"/>
      <c r="E47" s="253"/>
    </row>
    <row r="48" spans="1:8">
      <c r="D48" s="24"/>
    </row>
    <row r="49" spans="1:10" ht="39" thickBot="1">
      <c r="A49" s="11"/>
      <c r="B49" s="120">
        <v>2013</v>
      </c>
      <c r="C49" s="121" t="s">
        <v>10</v>
      </c>
      <c r="D49" s="121" t="s">
        <v>11</v>
      </c>
      <c r="E49" s="121" t="s">
        <v>12</v>
      </c>
      <c r="F49" s="121" t="s">
        <v>13</v>
      </c>
      <c r="G49" s="122" t="s">
        <v>14</v>
      </c>
      <c r="H49" s="123" t="s">
        <v>142</v>
      </c>
      <c r="I49" s="11"/>
      <c r="J49" s="11"/>
    </row>
    <row r="50" spans="1:10">
      <c r="B50" s="2" t="s">
        <v>49</v>
      </c>
      <c r="C50" s="46">
        <v>-28039.268399999997</v>
      </c>
      <c r="D50" s="46">
        <v>1.5999999999999998E-8</v>
      </c>
      <c r="E50" s="46">
        <v>-672.37752</v>
      </c>
      <c r="F50" s="46">
        <v>-348.98435999999998</v>
      </c>
      <c r="G50" s="108">
        <v>7.9999999999999996E-6</v>
      </c>
      <c r="H50" s="6">
        <f>SUM(C50:G50)</f>
        <v>-29060.630271983995</v>
      </c>
    </row>
    <row r="51" spans="1:10">
      <c r="B51" s="2" t="s">
        <v>50</v>
      </c>
      <c r="C51" s="46">
        <v>-14960.326079999999</v>
      </c>
      <c r="D51" s="46">
        <v>6E-9</v>
      </c>
      <c r="E51" s="46">
        <v>-242.21364000000003</v>
      </c>
      <c r="F51" s="46">
        <v>-266.96851000000004</v>
      </c>
      <c r="G51" s="108">
        <v>3.0000000000000001E-6</v>
      </c>
      <c r="H51" s="6">
        <f t="shared" ref="H51:H67" si="5">SUM(C51:G51)</f>
        <v>-15469.508226993999</v>
      </c>
    </row>
    <row r="52" spans="1:10">
      <c r="B52" s="2" t="s">
        <v>51</v>
      </c>
      <c r="C52" s="46">
        <v>-9387.7584000000006</v>
      </c>
      <c r="D52" s="46">
        <v>-3904.7373600000005</v>
      </c>
      <c r="E52" s="46">
        <v>-314.78699999999998</v>
      </c>
      <c r="F52" s="46">
        <v>-25.363560000000003</v>
      </c>
      <c r="G52" s="108">
        <v>9.9999999999999995E-7</v>
      </c>
      <c r="H52" s="6">
        <f t="shared" si="5"/>
        <v>-13632.646319000001</v>
      </c>
    </row>
    <row r="53" spans="1:10">
      <c r="B53" s="2" t="s">
        <v>52</v>
      </c>
      <c r="C53" s="46">
        <v>-5801.7229200000002</v>
      </c>
      <c r="D53" s="46">
        <v>7.9999999999999988E-9</v>
      </c>
      <c r="E53" s="46">
        <v>-253.12632000000002</v>
      </c>
      <c r="F53" s="46">
        <v>-20.656559999999999</v>
      </c>
      <c r="G53" s="108">
        <v>3.9999999999999998E-6</v>
      </c>
      <c r="H53" s="6">
        <f t="shared" si="5"/>
        <v>-6075.5057959920005</v>
      </c>
    </row>
    <row r="54" spans="1:10">
      <c r="B54" s="2" t="s">
        <v>53</v>
      </c>
      <c r="C54" s="46">
        <v>-6990.8545199999999</v>
      </c>
      <c r="D54" s="46">
        <v>-2394.4956000000006</v>
      </c>
      <c r="E54" s="46">
        <v>-9.8218800000000002</v>
      </c>
      <c r="F54" s="46">
        <v>-97.532869999999988</v>
      </c>
      <c r="G54" s="108">
        <v>6.9999999999999999E-6</v>
      </c>
      <c r="H54" s="6">
        <f t="shared" si="5"/>
        <v>-9492.704862999999</v>
      </c>
    </row>
    <row r="55" spans="1:10">
      <c r="B55" s="2" t="s">
        <v>54</v>
      </c>
      <c r="C55" s="46">
        <v>0</v>
      </c>
      <c r="D55" s="46">
        <v>0</v>
      </c>
      <c r="E55" s="46">
        <v>0</v>
      </c>
      <c r="F55" s="46">
        <v>0</v>
      </c>
      <c r="G55" s="108">
        <v>0</v>
      </c>
      <c r="H55" s="6">
        <f t="shared" si="5"/>
        <v>0</v>
      </c>
    </row>
    <row r="56" spans="1:10">
      <c r="B56" s="2" t="s">
        <v>55</v>
      </c>
      <c r="C56" s="46">
        <v>-16022.826719999999</v>
      </c>
      <c r="D56" s="46">
        <v>-3498.55692</v>
      </c>
      <c r="E56" s="46">
        <v>-242.76516000000004</v>
      </c>
      <c r="F56" s="46">
        <v>-330.76441000000011</v>
      </c>
      <c r="G56" s="108">
        <v>9.0000000000000002E-6</v>
      </c>
      <c r="H56" s="6">
        <f t="shared" si="5"/>
        <v>-20094.913200999999</v>
      </c>
    </row>
    <row r="57" spans="1:10">
      <c r="B57" s="2" t="s">
        <v>56</v>
      </c>
      <c r="C57" s="46">
        <v>-10374.539640000001</v>
      </c>
      <c r="D57" s="46">
        <v>-1397.1505199999999</v>
      </c>
      <c r="E57" s="46">
        <v>-127.15908000000002</v>
      </c>
      <c r="F57" s="46">
        <v>-60.230160000000005</v>
      </c>
      <c r="G57" s="108">
        <v>5.0000000000000004E-6</v>
      </c>
      <c r="H57" s="6">
        <f t="shared" si="5"/>
        <v>-11959.079394999999</v>
      </c>
    </row>
    <row r="58" spans="1:10">
      <c r="B58" s="2" t="s">
        <v>57</v>
      </c>
      <c r="C58" s="46">
        <v>-14698.236360000001</v>
      </c>
      <c r="D58" s="46">
        <v>-1106.9137200000002</v>
      </c>
      <c r="E58" s="46">
        <v>-547.31471999999997</v>
      </c>
      <c r="F58" s="46">
        <v>-164.13588000000001</v>
      </c>
      <c r="G58" s="108">
        <v>3.9999999999999998E-6</v>
      </c>
      <c r="H58" s="6">
        <f t="shared" si="5"/>
        <v>-16516.600676000002</v>
      </c>
    </row>
    <row r="59" spans="1:10">
      <c r="B59" s="2" t="s">
        <v>39</v>
      </c>
      <c r="C59" s="46">
        <v>-21127.691640000001</v>
      </c>
      <c r="D59" s="46">
        <v>-5646.7735199999997</v>
      </c>
      <c r="E59" s="46">
        <v>-380.49779999999998</v>
      </c>
      <c r="F59" s="46">
        <v>-495.84481000000005</v>
      </c>
      <c r="G59" s="108">
        <v>3.0000000000000001E-6</v>
      </c>
      <c r="H59" s="6">
        <f t="shared" si="5"/>
        <v>-27650.807766999998</v>
      </c>
    </row>
    <row r="60" spans="1:10">
      <c r="B60" s="2" t="s">
        <v>71</v>
      </c>
      <c r="C60" s="46">
        <v>-4370.8525199999995</v>
      </c>
      <c r="D60" s="46">
        <v>-955.64508000000012</v>
      </c>
      <c r="E60" s="46">
        <v>-32.169239999999995</v>
      </c>
      <c r="F60" s="46">
        <v>-23.879280000000001</v>
      </c>
      <c r="G60" s="108">
        <v>1.9999999999999999E-6</v>
      </c>
      <c r="H60" s="6">
        <f t="shared" si="5"/>
        <v>-5382.5461180000002</v>
      </c>
    </row>
    <row r="61" spans="1:10">
      <c r="B61" s="2" t="s">
        <v>72</v>
      </c>
      <c r="C61" s="46">
        <v>-12926.495040000002</v>
      </c>
      <c r="D61" s="46">
        <v>-3358.02792</v>
      </c>
      <c r="E61" s="46">
        <v>-301.93703999999997</v>
      </c>
      <c r="F61" s="46">
        <v>-73.127520000000004</v>
      </c>
      <c r="G61" s="108">
        <v>3.9999999999999998E-6</v>
      </c>
      <c r="H61" s="6">
        <f t="shared" si="5"/>
        <v>-16659.587516</v>
      </c>
    </row>
    <row r="62" spans="1:10">
      <c r="B62" s="2" t="s">
        <v>73</v>
      </c>
      <c r="C62" s="46">
        <v>0</v>
      </c>
      <c r="D62" s="46">
        <v>0</v>
      </c>
      <c r="E62" s="46">
        <v>0</v>
      </c>
      <c r="F62" s="46">
        <v>0</v>
      </c>
      <c r="G62" s="108">
        <v>0</v>
      </c>
      <c r="H62" s="6">
        <f t="shared" si="5"/>
        <v>0</v>
      </c>
    </row>
    <row r="63" spans="1:10">
      <c r="B63" s="2" t="s">
        <v>74</v>
      </c>
      <c r="C63" s="46">
        <v>-10335.205679999999</v>
      </c>
      <c r="D63" s="46">
        <v>-2925.4869600000002</v>
      </c>
      <c r="E63" s="46">
        <v>-167.60772</v>
      </c>
      <c r="F63" s="46">
        <v>-20.552159999999997</v>
      </c>
      <c r="G63" s="108">
        <v>9.9999999999999995E-7</v>
      </c>
      <c r="H63" s="6">
        <f t="shared" si="5"/>
        <v>-13448.852518999998</v>
      </c>
    </row>
    <row r="64" spans="1:10">
      <c r="B64" s="2" t="s">
        <v>75</v>
      </c>
      <c r="C64" s="46">
        <v>0</v>
      </c>
      <c r="D64" s="46">
        <v>0</v>
      </c>
      <c r="E64" s="46">
        <v>0</v>
      </c>
      <c r="F64" s="46">
        <v>0</v>
      </c>
      <c r="G64" s="108">
        <v>-6.566999</v>
      </c>
      <c r="H64" s="6">
        <f t="shared" si="5"/>
        <v>-6.566999</v>
      </c>
    </row>
    <row r="65" spans="2:8">
      <c r="B65" s="2" t="s">
        <v>76</v>
      </c>
      <c r="C65" s="46">
        <v>0</v>
      </c>
      <c r="D65" s="46">
        <v>0</v>
      </c>
      <c r="E65" s="46">
        <v>0</v>
      </c>
      <c r="F65" s="46">
        <v>0</v>
      </c>
      <c r="G65" s="108">
        <v>-18.975116999999997</v>
      </c>
      <c r="H65" s="6">
        <f t="shared" si="5"/>
        <v>-18.975116999999997</v>
      </c>
    </row>
    <row r="66" spans="2:8">
      <c r="B66" s="2" t="s">
        <v>17</v>
      </c>
      <c r="C66" s="46">
        <v>0</v>
      </c>
      <c r="D66" s="46">
        <v>0</v>
      </c>
      <c r="E66" s="46">
        <v>0</v>
      </c>
      <c r="F66" s="46">
        <v>0</v>
      </c>
      <c r="G66" s="108">
        <v>0</v>
      </c>
      <c r="H66" s="6">
        <f t="shared" si="5"/>
        <v>0</v>
      </c>
    </row>
    <row r="67" spans="2:8">
      <c r="B67" s="2" t="s">
        <v>18</v>
      </c>
      <c r="C67" s="46">
        <v>0</v>
      </c>
      <c r="D67" s="46">
        <v>0</v>
      </c>
      <c r="E67" s="46">
        <v>0</v>
      </c>
      <c r="F67" s="46">
        <v>0</v>
      </c>
      <c r="G67" s="108">
        <v>-684.77099800000008</v>
      </c>
      <c r="H67" s="6">
        <f t="shared" si="5"/>
        <v>-684.77099800000008</v>
      </c>
    </row>
    <row r="68" spans="2:8" ht="13.5" thickBot="1">
      <c r="B68" s="68" t="s">
        <v>19</v>
      </c>
      <c r="C68" s="129">
        <f t="shared" ref="C68:H68" si="6">SUM(C50:C67)</f>
        <v>-155035.77792000002</v>
      </c>
      <c r="D68" s="129">
        <f t="shared" si="6"/>
        <v>-25187.787599969997</v>
      </c>
      <c r="E68" s="129">
        <f t="shared" si="6"/>
        <v>-3291.7771199999997</v>
      </c>
      <c r="F68" s="129">
        <f t="shared" si="6"/>
        <v>-1928.0400800000004</v>
      </c>
      <c r="G68" s="129">
        <f t="shared" si="6"/>
        <v>-710.31306300000006</v>
      </c>
      <c r="H68" s="63">
        <f t="shared" si="6"/>
        <v>-186153.69578296997</v>
      </c>
    </row>
    <row r="70" spans="2:8">
      <c r="B70" s="13"/>
    </row>
    <row r="71" spans="2:8" ht="51.75" thickBot="1">
      <c r="B71" s="120">
        <v>2013</v>
      </c>
      <c r="C71" s="72" t="s">
        <v>8</v>
      </c>
      <c r="D71" s="72" t="s">
        <v>9</v>
      </c>
      <c r="E71" s="72" t="s">
        <v>225</v>
      </c>
      <c r="F71" s="124" t="s">
        <v>337</v>
      </c>
      <c r="G71" s="125" t="s">
        <v>16</v>
      </c>
    </row>
    <row r="72" spans="2:8">
      <c r="B72" s="2" t="s">
        <v>49</v>
      </c>
      <c r="C72" s="46">
        <v>-2305.9315700000002</v>
      </c>
      <c r="D72" s="46">
        <v>-4003.31232</v>
      </c>
      <c r="E72" s="46">
        <v>-3944.2954100000015</v>
      </c>
      <c r="F72" s="6">
        <f t="shared" ref="F72:F89" si="7">SUM(C72:E72)</f>
        <v>-10253.5393</v>
      </c>
      <c r="G72" s="6">
        <f t="shared" ref="G72:G89" si="8">H50+F72</f>
        <v>-39314.169571983992</v>
      </c>
    </row>
    <row r="73" spans="2:8">
      <c r="B73" s="2" t="s">
        <v>50</v>
      </c>
      <c r="C73" s="46">
        <v>-1164.63194</v>
      </c>
      <c r="D73" s="46">
        <v>-1878.5848799999999</v>
      </c>
      <c r="E73" s="46">
        <v>-607.89579000000003</v>
      </c>
      <c r="F73" s="6">
        <f t="shared" si="7"/>
        <v>-3651.1126099999997</v>
      </c>
      <c r="G73" s="6">
        <f t="shared" si="8"/>
        <v>-19120.620836994</v>
      </c>
    </row>
    <row r="74" spans="2:8">
      <c r="B74" s="2" t="s">
        <v>51</v>
      </c>
      <c r="C74" s="46">
        <v>-273.10368</v>
      </c>
      <c r="D74" s="46">
        <v>-1599.2737199999999</v>
      </c>
      <c r="E74" s="46">
        <v>-349.97074999999995</v>
      </c>
      <c r="F74" s="6">
        <f t="shared" si="7"/>
        <v>-2222.3481499999998</v>
      </c>
      <c r="G74" s="6">
        <f t="shared" si="8"/>
        <v>-15854.994469000001</v>
      </c>
    </row>
    <row r="75" spans="2:8">
      <c r="B75" s="2" t="s">
        <v>52</v>
      </c>
      <c r="C75" s="46">
        <v>-772.95355000000018</v>
      </c>
      <c r="D75" s="46">
        <v>-2881.1170699999998</v>
      </c>
      <c r="E75" s="46">
        <v>-843.84172999999964</v>
      </c>
      <c r="F75" s="6">
        <f t="shared" si="7"/>
        <v>-4497.9123499999996</v>
      </c>
      <c r="G75" s="6">
        <f t="shared" si="8"/>
        <v>-10573.418145992</v>
      </c>
    </row>
    <row r="76" spans="2:8">
      <c r="B76" s="2" t="s">
        <v>53</v>
      </c>
      <c r="C76" s="46">
        <v>-226.61891999999997</v>
      </c>
      <c r="D76" s="46">
        <v>0</v>
      </c>
      <c r="E76" s="46">
        <v>-7.1395700000000204</v>
      </c>
      <c r="F76" s="6">
        <f t="shared" si="7"/>
        <v>-233.75848999999999</v>
      </c>
      <c r="G76" s="6">
        <f t="shared" si="8"/>
        <v>-9726.4633529999992</v>
      </c>
    </row>
    <row r="77" spans="2:8">
      <c r="B77" s="2" t="s">
        <v>54</v>
      </c>
      <c r="C77" s="46">
        <v>0</v>
      </c>
      <c r="D77" s="46">
        <v>0</v>
      </c>
      <c r="E77" s="46">
        <v>0</v>
      </c>
      <c r="F77" s="6">
        <f t="shared" si="7"/>
        <v>0</v>
      </c>
      <c r="G77" s="6">
        <f t="shared" si="8"/>
        <v>0</v>
      </c>
    </row>
    <row r="78" spans="2:8">
      <c r="B78" s="2" t="s">
        <v>55</v>
      </c>
      <c r="C78" s="46">
        <v>-334.76427000000001</v>
      </c>
      <c r="D78" s="46">
        <v>-1517.51784</v>
      </c>
      <c r="E78" s="46">
        <v>-960.72294999999986</v>
      </c>
      <c r="F78" s="6">
        <f t="shared" si="7"/>
        <v>-2813.00506</v>
      </c>
      <c r="G78" s="6">
        <f t="shared" si="8"/>
        <v>-22907.918260999999</v>
      </c>
    </row>
    <row r="79" spans="2:8">
      <c r="B79" s="2" t="s">
        <v>56</v>
      </c>
      <c r="C79" s="46">
        <v>-346.20451999999995</v>
      </c>
      <c r="D79" s="46">
        <v>-677.72339999999997</v>
      </c>
      <c r="E79" s="46">
        <v>-657.67849999999987</v>
      </c>
      <c r="F79" s="6">
        <f t="shared" si="7"/>
        <v>-1681.6064199999996</v>
      </c>
      <c r="G79" s="6">
        <f t="shared" si="8"/>
        <v>-13640.685814999999</v>
      </c>
    </row>
    <row r="80" spans="2:8">
      <c r="B80" s="2" t="s">
        <v>57</v>
      </c>
      <c r="C80" s="46">
        <v>-1458.2120200000002</v>
      </c>
      <c r="D80" s="46">
        <v>-3135.5492399999998</v>
      </c>
      <c r="E80" s="46">
        <v>-3484.65551</v>
      </c>
      <c r="F80" s="6">
        <f t="shared" si="7"/>
        <v>-8078.4167699999998</v>
      </c>
      <c r="G80" s="6">
        <f t="shared" si="8"/>
        <v>-24595.017446000002</v>
      </c>
    </row>
    <row r="81" spans="2:7">
      <c r="B81" s="2" t="s">
        <v>39</v>
      </c>
      <c r="C81" s="46">
        <v>-4382.3239499999991</v>
      </c>
      <c r="D81" s="46">
        <v>-3983.5557599999997</v>
      </c>
      <c r="E81" s="46">
        <v>-2764.1913900000004</v>
      </c>
      <c r="F81" s="6">
        <f t="shared" si="7"/>
        <v>-11130.071099999999</v>
      </c>
      <c r="G81" s="6">
        <f t="shared" si="8"/>
        <v>-38780.878866999999</v>
      </c>
    </row>
    <row r="82" spans="2:7">
      <c r="B82" s="2" t="s">
        <v>71</v>
      </c>
      <c r="C82" s="46">
        <v>-40.607440000000004</v>
      </c>
      <c r="D82" s="46">
        <v>-306.37667999999996</v>
      </c>
      <c r="E82" s="46">
        <v>-281.29194000000007</v>
      </c>
      <c r="F82" s="6">
        <f t="shared" si="7"/>
        <v>-628.27606000000003</v>
      </c>
      <c r="G82" s="6">
        <f t="shared" si="8"/>
        <v>-6010.8221780000003</v>
      </c>
    </row>
    <row r="83" spans="2:7">
      <c r="B83" s="2" t="s">
        <v>72</v>
      </c>
      <c r="C83" s="46">
        <v>-186.17400000000001</v>
      </c>
      <c r="D83" s="46">
        <v>-1639.21812</v>
      </c>
      <c r="E83" s="46">
        <v>-811.60854000000018</v>
      </c>
      <c r="F83" s="6">
        <f t="shared" si="7"/>
        <v>-2637.0006600000002</v>
      </c>
      <c r="G83" s="6">
        <f t="shared" si="8"/>
        <v>-19296.588176000001</v>
      </c>
    </row>
    <row r="84" spans="2:7">
      <c r="B84" s="2" t="s">
        <v>73</v>
      </c>
      <c r="C84" s="46">
        <v>0</v>
      </c>
      <c r="D84" s="46">
        <v>0</v>
      </c>
      <c r="E84" s="46">
        <v>0</v>
      </c>
      <c r="F84" s="6">
        <f t="shared" si="7"/>
        <v>0</v>
      </c>
      <c r="G84" s="6">
        <f t="shared" si="8"/>
        <v>0</v>
      </c>
    </row>
    <row r="85" spans="2:7">
      <c r="B85" s="2" t="s">
        <v>74</v>
      </c>
      <c r="C85" s="46">
        <v>-585.81143999999995</v>
      </c>
      <c r="D85" s="46">
        <v>-1449.1009199999999</v>
      </c>
      <c r="E85" s="46">
        <v>-591.76076000000012</v>
      </c>
      <c r="F85" s="6">
        <f t="shared" si="7"/>
        <v>-2626.6731199999999</v>
      </c>
      <c r="G85" s="6">
        <f t="shared" si="8"/>
        <v>-16075.525638999998</v>
      </c>
    </row>
    <row r="86" spans="2:7">
      <c r="B86" s="2" t="s">
        <v>75</v>
      </c>
      <c r="C86" s="46">
        <v>0</v>
      </c>
      <c r="D86" s="46">
        <v>0</v>
      </c>
      <c r="E86" s="46">
        <v>0</v>
      </c>
      <c r="F86" s="6">
        <f t="shared" si="7"/>
        <v>0</v>
      </c>
      <c r="G86" s="6">
        <f t="shared" si="8"/>
        <v>-6.566999</v>
      </c>
    </row>
    <row r="87" spans="2:7">
      <c r="B87" s="2" t="s">
        <v>76</v>
      </c>
      <c r="C87" s="46">
        <v>0</v>
      </c>
      <c r="D87" s="46">
        <v>0</v>
      </c>
      <c r="E87" s="46">
        <v>0</v>
      </c>
      <c r="F87" s="6">
        <f t="shared" si="7"/>
        <v>0</v>
      </c>
      <c r="G87" s="6">
        <f t="shared" si="8"/>
        <v>-18.975116999999997</v>
      </c>
    </row>
    <row r="88" spans="2:7">
      <c r="B88" s="2" t="s">
        <v>17</v>
      </c>
      <c r="C88" s="46">
        <v>0</v>
      </c>
      <c r="D88" s="46">
        <v>0</v>
      </c>
      <c r="E88" s="46">
        <v>0</v>
      </c>
      <c r="F88" s="6">
        <f t="shared" si="7"/>
        <v>0</v>
      </c>
      <c r="G88" s="6">
        <f t="shared" si="8"/>
        <v>0</v>
      </c>
    </row>
    <row r="89" spans="2:7">
      <c r="B89" s="2" t="s">
        <v>18</v>
      </c>
      <c r="C89" s="46">
        <v>0</v>
      </c>
      <c r="D89" s="46">
        <v>0</v>
      </c>
      <c r="E89" s="46">
        <v>0</v>
      </c>
      <c r="F89" s="6">
        <f t="shared" si="7"/>
        <v>0</v>
      </c>
      <c r="G89" s="6">
        <f t="shared" si="8"/>
        <v>-684.77099800000008</v>
      </c>
    </row>
    <row r="90" spans="2:7" ht="13.5" thickBot="1">
      <c r="B90" s="68" t="s">
        <v>19</v>
      </c>
      <c r="C90" s="129">
        <v>-22857.236914900001</v>
      </c>
      <c r="D90" s="129">
        <v>-38099.297034899995</v>
      </c>
      <c r="E90" s="129">
        <v>-12374.242184500003</v>
      </c>
      <c r="F90" s="63">
        <f>SUM(F72:F89)</f>
        <v>-50453.720089999995</v>
      </c>
      <c r="G90" s="63">
        <f>SUM(G72:G89)</f>
        <v>-236607.41587296996</v>
      </c>
    </row>
  </sheetData>
  <pageMargins left="0.75" right="0.75" top="1" bottom="1" header="0.5" footer="0.5"/>
  <pageSetup orientation="portrait" horizontalDpi="4294967292"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92D050"/>
  </sheetPr>
  <dimension ref="A2:M113"/>
  <sheetViews>
    <sheetView zoomScale="82" zoomScaleNormal="82" workbookViewId="0">
      <selection activeCell="J39" sqref="J39"/>
    </sheetView>
  </sheetViews>
  <sheetFormatPr baseColWidth="10" defaultRowHeight="12.75"/>
  <cols>
    <col min="1" max="1" width="4.875" style="2" customWidth="1"/>
    <col min="2" max="4" width="11" style="2"/>
    <col min="5" max="5" width="15.375" style="2" customWidth="1"/>
    <col min="6" max="6" width="12.75" style="2" customWidth="1"/>
    <col min="7" max="16384" width="11" style="2"/>
  </cols>
  <sheetData>
    <row r="2" spans="2:2">
      <c r="B2" s="14" t="s">
        <v>111</v>
      </c>
    </row>
    <row r="3" spans="2:2">
      <c r="B3" s="9" t="s">
        <v>41</v>
      </c>
    </row>
    <row r="5" spans="2:2">
      <c r="B5" s="14" t="s">
        <v>227</v>
      </c>
    </row>
    <row r="6" spans="2:2">
      <c r="B6" s="20">
        <f>D39</f>
        <v>722412.37439999997</v>
      </c>
    </row>
    <row r="8" spans="2:2">
      <c r="B8" s="14" t="s">
        <v>166</v>
      </c>
    </row>
    <row r="9" spans="2:2">
      <c r="B9" s="2" t="s">
        <v>70</v>
      </c>
    </row>
    <row r="11" spans="2:2">
      <c r="B11" s="14" t="s">
        <v>167</v>
      </c>
    </row>
    <row r="12" spans="2:2">
      <c r="B12" s="2" t="s">
        <v>226</v>
      </c>
    </row>
    <row r="13" spans="2:2">
      <c r="B13" s="3" t="s">
        <v>433</v>
      </c>
    </row>
    <row r="14" spans="2:2">
      <c r="B14" s="37" t="s">
        <v>24</v>
      </c>
    </row>
    <row r="18" spans="1:7">
      <c r="B18" s="2" t="s">
        <v>113</v>
      </c>
      <c r="D18" s="151" t="s">
        <v>277</v>
      </c>
    </row>
    <row r="19" spans="1:7" ht="25.5">
      <c r="C19" s="44" t="s">
        <v>126</v>
      </c>
      <c r="D19" s="258" t="s">
        <v>441</v>
      </c>
    </row>
    <row r="20" spans="1:7" ht="41.25" thickBot="1">
      <c r="A20" s="15"/>
      <c r="B20" s="67"/>
      <c r="C20" s="67" t="s">
        <v>159</v>
      </c>
      <c r="D20" s="180" t="s">
        <v>36</v>
      </c>
      <c r="E20" s="67" t="s">
        <v>46</v>
      </c>
      <c r="F20" s="67" t="s">
        <v>47</v>
      </c>
      <c r="G20" s="67" t="s">
        <v>48</v>
      </c>
    </row>
    <row r="21" spans="1:7">
      <c r="B21" s="2" t="s">
        <v>49</v>
      </c>
      <c r="C21" s="6">
        <v>8421302.5</v>
      </c>
      <c r="D21" s="6">
        <f>G95</f>
        <v>140911.37154000002</v>
      </c>
      <c r="E21" s="16">
        <f t="shared" ref="E21:E39" si="0">D21*1000/C21</f>
        <v>16.732728878935298</v>
      </c>
      <c r="F21" s="16">
        <f>+E21-E$39</f>
        <v>1.3460680249076091</v>
      </c>
      <c r="G21" s="6">
        <f t="shared" ref="G21" si="1">+F21*C21/1000</f>
        <v>11335.646023324512</v>
      </c>
    </row>
    <row r="22" spans="1:7">
      <c r="B22" s="2" t="s">
        <v>50</v>
      </c>
      <c r="C22" s="6">
        <v>1336267.5</v>
      </c>
      <c r="D22" s="6">
        <f t="shared" ref="D22:D38" si="2">G96</f>
        <v>31465.017010000007</v>
      </c>
      <c r="E22" s="16">
        <f t="shared" si="0"/>
        <v>23.546944762182726</v>
      </c>
      <c r="F22" s="16">
        <f t="shared" ref="F22:F34" si="3">+E22-E$39</f>
        <v>8.1602839081550371</v>
      </c>
      <c r="G22" s="6">
        <f t="shared" ref="G22:G39" si="4">+F22*C22/1000</f>
        <v>10904.322177240561</v>
      </c>
    </row>
    <row r="23" spans="1:7">
      <c r="B23" s="2" t="s">
        <v>51</v>
      </c>
      <c r="C23" s="6">
        <v>1064960.5</v>
      </c>
      <c r="D23" s="6">
        <f t="shared" si="2"/>
        <v>24522.217159999997</v>
      </c>
      <c r="E23" s="16">
        <f t="shared" si="0"/>
        <v>23.026410049950208</v>
      </c>
      <c r="F23" s="16">
        <f t="shared" si="3"/>
        <v>7.6397491959225192</v>
      </c>
      <c r="G23" s="6">
        <f t="shared" si="4"/>
        <v>8136.0311235642439</v>
      </c>
    </row>
    <row r="24" spans="1:7">
      <c r="B24" s="2" t="s">
        <v>52</v>
      </c>
      <c r="C24" s="6">
        <v>1107558</v>
      </c>
      <c r="D24" s="6">
        <f t="shared" si="2"/>
        <v>28505.602940000004</v>
      </c>
      <c r="E24" s="16">
        <f t="shared" si="0"/>
        <v>25.737345529534348</v>
      </c>
      <c r="F24" s="16">
        <f t="shared" si="3"/>
        <v>10.35068467550666</v>
      </c>
      <c r="G24" s="6">
        <f t="shared" si="4"/>
        <v>11463.983617834805</v>
      </c>
    </row>
    <row r="25" spans="1:7">
      <c r="B25" s="2" t="s">
        <v>53</v>
      </c>
      <c r="C25" s="6">
        <v>2111747</v>
      </c>
      <c r="D25" s="6">
        <f t="shared" si="2"/>
        <v>14251.930640000002</v>
      </c>
      <c r="E25" s="16">
        <f t="shared" si="0"/>
        <v>6.7488816794814923</v>
      </c>
      <c r="F25" s="16">
        <f t="shared" si="3"/>
        <v>-8.6377791745461963</v>
      </c>
      <c r="G25" s="6">
        <f t="shared" si="4"/>
        <v>-18240.804258510409</v>
      </c>
    </row>
    <row r="26" spans="1:7">
      <c r="B26" s="2" t="s">
        <v>54</v>
      </c>
      <c r="C26" s="6">
        <v>590272</v>
      </c>
      <c r="D26" s="6">
        <f t="shared" si="2"/>
        <v>0</v>
      </c>
      <c r="E26" s="16">
        <f t="shared" si="0"/>
        <v>0</v>
      </c>
      <c r="F26" s="16"/>
      <c r="G26" s="6"/>
    </row>
    <row r="27" spans="1:7">
      <c r="B27" s="2" t="s">
        <v>55</v>
      </c>
      <c r="C27" s="6">
        <v>2507332.5</v>
      </c>
      <c r="D27" s="6">
        <f t="shared" si="2"/>
        <v>56325.148559999987</v>
      </c>
      <c r="E27" s="16">
        <f t="shared" si="0"/>
        <v>22.464172007501993</v>
      </c>
      <c r="F27" s="16">
        <f t="shared" si="3"/>
        <v>7.0775111534743047</v>
      </c>
      <c r="G27" s="6">
        <f t="shared" si="4"/>
        <v>17745.673734218613</v>
      </c>
    </row>
    <row r="28" spans="1:7">
      <c r="B28" s="2" t="s">
        <v>56</v>
      </c>
      <c r="C28" s="6">
        <v>2089804.5</v>
      </c>
      <c r="D28" s="6">
        <f t="shared" si="2"/>
        <v>39044.429000000004</v>
      </c>
      <c r="E28" s="16">
        <f t="shared" si="0"/>
        <v>18.683292623783707</v>
      </c>
      <c r="F28" s="16">
        <f t="shared" si="3"/>
        <v>3.2966317697560186</v>
      </c>
      <c r="G28" s="6">
        <f t="shared" si="4"/>
        <v>6889.3159072790922</v>
      </c>
    </row>
    <row r="29" spans="1:7">
      <c r="B29" s="2" t="s">
        <v>57</v>
      </c>
      <c r="C29" s="6">
        <v>7536276.5</v>
      </c>
      <c r="D29" s="6">
        <f t="shared" si="2"/>
        <v>190225.34290000005</v>
      </c>
      <c r="E29" s="16">
        <f t="shared" si="0"/>
        <v>25.241290297668886</v>
      </c>
      <c r="F29" s="16">
        <f t="shared" si="3"/>
        <v>9.8546294436411976</v>
      </c>
      <c r="G29" s="6">
        <f t="shared" si="4"/>
        <v>74267.21229232123</v>
      </c>
    </row>
    <row r="30" spans="1:7">
      <c r="B30" s="2" t="s">
        <v>39</v>
      </c>
      <c r="C30" s="6">
        <v>5059329.5</v>
      </c>
      <c r="D30" s="6">
        <f t="shared" si="2"/>
        <v>95728.429050000006</v>
      </c>
      <c r="E30" s="16">
        <f t="shared" si="0"/>
        <v>18.921169109464014</v>
      </c>
      <c r="F30" s="16">
        <f t="shared" si="3"/>
        <v>3.5345082554363252</v>
      </c>
      <c r="G30" s="6">
        <f t="shared" si="4"/>
        <v>17882.241884722534</v>
      </c>
    </row>
    <row r="31" spans="1:7">
      <c r="B31" s="2" t="s">
        <v>71</v>
      </c>
      <c r="C31" s="6">
        <v>1101818</v>
      </c>
      <c r="D31" s="6">
        <f t="shared" si="2"/>
        <v>18803.83872</v>
      </c>
      <c r="E31" s="16">
        <f t="shared" si="0"/>
        <v>17.066193073629218</v>
      </c>
      <c r="F31" s="16">
        <f t="shared" si="3"/>
        <v>1.6795322196015299</v>
      </c>
      <c r="G31" s="6">
        <f t="shared" si="4"/>
        <v>1850.5388311369184</v>
      </c>
    </row>
    <row r="32" spans="1:7">
      <c r="B32" s="2" t="s">
        <v>72</v>
      </c>
      <c r="C32" s="6">
        <v>2757317.5</v>
      </c>
      <c r="D32" s="6">
        <f t="shared" si="2"/>
        <v>56629.027790000007</v>
      </c>
      <c r="E32" s="16">
        <f t="shared" si="0"/>
        <v>20.537724723395115</v>
      </c>
      <c r="F32" s="16">
        <f t="shared" si="3"/>
        <v>5.1510638693674267</v>
      </c>
      <c r="G32" s="6">
        <f t="shared" si="4"/>
        <v>14203.11855062452</v>
      </c>
    </row>
    <row r="33" spans="1:7">
      <c r="B33" s="2" t="s">
        <v>73</v>
      </c>
      <c r="C33" s="6">
        <v>6474995.5</v>
      </c>
      <c r="D33" s="6">
        <f t="shared" si="2"/>
        <v>0</v>
      </c>
      <c r="E33" s="16">
        <f t="shared" si="0"/>
        <v>0</v>
      </c>
      <c r="F33" s="16"/>
      <c r="G33" s="6"/>
    </row>
    <row r="34" spans="1:7">
      <c r="B34" s="2" t="s">
        <v>74</v>
      </c>
      <c r="C34" s="6">
        <v>1469433.5</v>
      </c>
      <c r="D34" s="6">
        <f t="shared" si="2"/>
        <v>26000.019090000005</v>
      </c>
      <c r="E34" s="16">
        <f t="shared" si="0"/>
        <v>17.693906590533022</v>
      </c>
      <c r="F34" s="16">
        <f t="shared" si="3"/>
        <v>2.3072457365053332</v>
      </c>
      <c r="G34" s="6">
        <f t="shared" si="4"/>
        <v>3390.3441779531095</v>
      </c>
    </row>
    <row r="35" spans="1:7">
      <c r="B35" s="2" t="s">
        <v>75</v>
      </c>
      <c r="C35" s="6">
        <v>642633.5</v>
      </c>
      <c r="D35" s="6">
        <f t="shared" si="2"/>
        <v>0</v>
      </c>
      <c r="E35" s="16">
        <f t="shared" si="0"/>
        <v>0</v>
      </c>
      <c r="F35" s="16"/>
      <c r="G35" s="6"/>
    </row>
    <row r="36" spans="1:7">
      <c r="B36" s="2" t="s">
        <v>76</v>
      </c>
      <c r="C36" s="6">
        <v>2190333.5</v>
      </c>
      <c r="D36" s="6">
        <f t="shared" si="2"/>
        <v>0</v>
      </c>
      <c r="E36" s="16">
        <f t="shared" si="0"/>
        <v>0</v>
      </c>
      <c r="F36" s="16"/>
      <c r="G36" s="6"/>
    </row>
    <row r="37" spans="1:7">
      <c r="B37" s="2" t="s">
        <v>17</v>
      </c>
      <c r="C37" s="6">
        <v>320514.5</v>
      </c>
      <c r="D37" s="6">
        <f t="shared" si="2"/>
        <v>0</v>
      </c>
      <c r="E37" s="16">
        <f t="shared" si="0"/>
        <v>0</v>
      </c>
      <c r="F37" s="16"/>
      <c r="G37" s="6"/>
    </row>
    <row r="38" spans="1:7">
      <c r="B38" s="2" t="s">
        <v>18</v>
      </c>
      <c r="C38" s="6">
        <v>168665.5</v>
      </c>
      <c r="D38" s="6">
        <f t="shared" si="2"/>
        <v>0</v>
      </c>
      <c r="E38" s="16">
        <f t="shared" si="0"/>
        <v>0</v>
      </c>
      <c r="F38" s="16"/>
      <c r="G38" s="6"/>
    </row>
    <row r="39" spans="1:7" s="13" customFormat="1" ht="14.25" thickBot="1">
      <c r="A39" s="81"/>
      <c r="B39" s="61" t="s">
        <v>19</v>
      </c>
      <c r="C39" s="57">
        <v>46950562</v>
      </c>
      <c r="D39" s="82">
        <f>SUM(D21:D38)</f>
        <v>722412.37439999997</v>
      </c>
      <c r="E39" s="110">
        <f t="shared" si="0"/>
        <v>15.386660854027689</v>
      </c>
      <c r="F39" s="111">
        <f>+E39-E$39</f>
        <v>0</v>
      </c>
      <c r="G39" s="57">
        <f t="shared" si="4"/>
        <v>0</v>
      </c>
    </row>
    <row r="40" spans="1:7">
      <c r="E40" s="6"/>
    </row>
    <row r="42" spans="1:7">
      <c r="B42" s="2" t="s">
        <v>413</v>
      </c>
    </row>
    <row r="43" spans="1:7">
      <c r="B43" s="2" t="s">
        <v>428</v>
      </c>
    </row>
    <row r="45" spans="1:7" ht="18.75">
      <c r="B45" s="252" t="s">
        <v>290</v>
      </c>
    </row>
    <row r="46" spans="1:7" ht="51.75" thickBot="1">
      <c r="B46" s="120">
        <v>2013</v>
      </c>
      <c r="C46" s="133" t="s">
        <v>8</v>
      </c>
      <c r="D46" s="133" t="s">
        <v>9</v>
      </c>
      <c r="E46" s="133" t="s">
        <v>228</v>
      </c>
      <c r="F46" s="134" t="s">
        <v>343</v>
      </c>
    </row>
    <row r="47" spans="1:7">
      <c r="B47" s="2" t="s">
        <v>49</v>
      </c>
      <c r="C47" s="46">
        <v>51714.970460000004</v>
      </c>
      <c r="D47" s="46">
        <v>66175.784450000006</v>
      </c>
      <c r="E47" s="46">
        <v>22696.137450000009</v>
      </c>
      <c r="F47" s="6">
        <f>C47+D47+E47</f>
        <v>140586.89236000003</v>
      </c>
    </row>
    <row r="48" spans="1:7">
      <c r="B48" s="2" t="s">
        <v>50</v>
      </c>
      <c r="C48" s="46">
        <v>13915.50151</v>
      </c>
      <c r="D48" s="46">
        <v>12620.34935</v>
      </c>
      <c r="E48" s="46">
        <v>4815.053400000008</v>
      </c>
      <c r="F48" s="6">
        <f t="shared" ref="F48:F64" si="5">C48+D48+E48</f>
        <v>31350.904260000007</v>
      </c>
    </row>
    <row r="49" spans="2:7">
      <c r="B49" s="2" t="s">
        <v>51</v>
      </c>
      <c r="C49" s="46">
        <v>10804.38459</v>
      </c>
      <c r="D49" s="46">
        <v>9841.3624999999993</v>
      </c>
      <c r="E49" s="46">
        <v>3179.0553399999972</v>
      </c>
      <c r="F49" s="6">
        <f t="shared" si="5"/>
        <v>23824.802429999996</v>
      </c>
    </row>
    <row r="50" spans="2:7">
      <c r="B50" s="2" t="s">
        <v>52</v>
      </c>
      <c r="C50" s="46">
        <v>9712.4997800000019</v>
      </c>
      <c r="D50" s="46">
        <v>15637.959940000001</v>
      </c>
      <c r="E50" s="46">
        <v>4279.6106700000018</v>
      </c>
      <c r="F50" s="6">
        <f t="shared" si="5"/>
        <v>29630.070390000004</v>
      </c>
    </row>
    <row r="51" spans="2:7">
      <c r="B51" s="2" t="s">
        <v>53</v>
      </c>
      <c r="C51" s="46">
        <v>13861.95845</v>
      </c>
      <c r="D51" s="46">
        <v>0</v>
      </c>
      <c r="E51" s="46">
        <v>391.93376000000171</v>
      </c>
      <c r="F51" s="6">
        <f t="shared" si="5"/>
        <v>14253.892210000002</v>
      </c>
    </row>
    <row r="52" spans="2:7">
      <c r="B52" s="2" t="s">
        <v>54</v>
      </c>
      <c r="C52" s="46">
        <v>0</v>
      </c>
      <c r="D52" s="46">
        <v>0</v>
      </c>
      <c r="E52" s="46">
        <v>0</v>
      </c>
      <c r="F52" s="6">
        <f t="shared" si="5"/>
        <v>0</v>
      </c>
    </row>
    <row r="53" spans="2:7">
      <c r="B53" s="2" t="s">
        <v>55</v>
      </c>
      <c r="C53" s="46">
        <v>21972.575479999996</v>
      </c>
      <c r="D53" s="46">
        <v>22739.937329999997</v>
      </c>
      <c r="E53" s="46">
        <v>9748.3293399999966</v>
      </c>
      <c r="F53" s="6">
        <f t="shared" si="5"/>
        <v>54460.842149999989</v>
      </c>
    </row>
    <row r="54" spans="2:7">
      <c r="B54" s="2" t="s">
        <v>56</v>
      </c>
      <c r="C54" s="46">
        <v>14165.782720000003</v>
      </c>
      <c r="D54" s="46">
        <v>16240.691800000001</v>
      </c>
      <c r="E54" s="46">
        <v>7257.2078299999994</v>
      </c>
      <c r="F54" s="6">
        <f t="shared" si="5"/>
        <v>37663.682350000003</v>
      </c>
    </row>
    <row r="55" spans="2:7">
      <c r="B55" s="2" t="s">
        <v>57</v>
      </c>
      <c r="C55" s="46">
        <v>90603.031029999998</v>
      </c>
      <c r="D55" s="46">
        <v>72607.950060000003</v>
      </c>
      <c r="E55" s="46">
        <v>24334.04617000006</v>
      </c>
      <c r="F55" s="6">
        <f t="shared" si="5"/>
        <v>187545.02726000006</v>
      </c>
    </row>
    <row r="56" spans="2:7">
      <c r="B56" s="2" t="s">
        <v>39</v>
      </c>
      <c r="C56" s="46">
        <v>38647.126090000005</v>
      </c>
      <c r="D56" s="46">
        <v>43195.260840000003</v>
      </c>
      <c r="E56" s="46">
        <v>15289.11159</v>
      </c>
      <c r="F56" s="6">
        <f t="shared" si="5"/>
        <v>97131.498520000008</v>
      </c>
    </row>
    <row r="57" spans="2:7">
      <c r="B57" s="2" t="s">
        <v>71</v>
      </c>
      <c r="C57" s="46">
        <v>6243.1190299999989</v>
      </c>
      <c r="D57" s="46">
        <v>8064.7086899999995</v>
      </c>
      <c r="E57" s="46">
        <v>3693.4848200000015</v>
      </c>
      <c r="F57" s="6">
        <f t="shared" si="5"/>
        <v>18001.312539999999</v>
      </c>
    </row>
    <row r="58" spans="2:7">
      <c r="B58" s="2" t="s">
        <v>72</v>
      </c>
      <c r="C58" s="46">
        <v>21807.10166</v>
      </c>
      <c r="D58" s="46">
        <v>23863.435880000001</v>
      </c>
      <c r="E58" s="46">
        <v>8280.3175699999956</v>
      </c>
      <c r="F58" s="6">
        <f t="shared" si="5"/>
        <v>53950.855110000004</v>
      </c>
    </row>
    <row r="59" spans="2:7">
      <c r="B59" s="2" t="s">
        <v>73</v>
      </c>
      <c r="C59" s="46">
        <v>0</v>
      </c>
      <c r="D59" s="46">
        <v>0</v>
      </c>
      <c r="E59" s="46">
        <v>0</v>
      </c>
      <c r="F59" s="6">
        <f t="shared" si="5"/>
        <v>0</v>
      </c>
    </row>
    <row r="60" spans="2:7">
      <c r="B60" s="2" t="s">
        <v>74</v>
      </c>
      <c r="C60" s="46">
        <v>9439.71738</v>
      </c>
      <c r="D60" s="46">
        <v>11364.84866</v>
      </c>
      <c r="E60" s="46">
        <v>4902.9492100000043</v>
      </c>
      <c r="F60" s="6">
        <f t="shared" si="5"/>
        <v>25707.515250000004</v>
      </c>
    </row>
    <row r="61" spans="2:7">
      <c r="B61" s="2" t="s">
        <v>75</v>
      </c>
      <c r="C61" s="46">
        <v>0</v>
      </c>
      <c r="D61" s="46">
        <v>0</v>
      </c>
      <c r="E61" s="46">
        <v>0</v>
      </c>
      <c r="F61" s="6">
        <f t="shared" si="5"/>
        <v>0</v>
      </c>
      <c r="G61" s="2" t="s">
        <v>134</v>
      </c>
    </row>
    <row r="62" spans="2:7">
      <c r="B62" s="2" t="s">
        <v>76</v>
      </c>
      <c r="C62" s="46">
        <v>0</v>
      </c>
      <c r="D62" s="46">
        <v>0</v>
      </c>
      <c r="E62" s="46">
        <v>0</v>
      </c>
      <c r="F62" s="6">
        <f t="shared" si="5"/>
        <v>0</v>
      </c>
    </row>
    <row r="63" spans="2:7">
      <c r="B63" s="2" t="s">
        <v>17</v>
      </c>
      <c r="C63" s="46">
        <v>0</v>
      </c>
      <c r="D63" s="46">
        <v>0</v>
      </c>
      <c r="E63" s="46">
        <v>0</v>
      </c>
      <c r="F63" s="6">
        <f t="shared" si="5"/>
        <v>0</v>
      </c>
    </row>
    <row r="64" spans="2:7">
      <c r="B64" s="2" t="s">
        <v>18</v>
      </c>
      <c r="C64" s="46">
        <v>0</v>
      </c>
      <c r="D64" s="46">
        <v>0</v>
      </c>
      <c r="E64" s="46">
        <v>0</v>
      </c>
      <c r="F64" s="6">
        <f t="shared" si="5"/>
        <v>0</v>
      </c>
    </row>
    <row r="65" spans="2:13" ht="13.5" thickBot="1">
      <c r="B65" s="68" t="s">
        <v>172</v>
      </c>
      <c r="C65" s="129">
        <f>SUM(C47:C64)</f>
        <v>302887.76817999996</v>
      </c>
      <c r="D65" s="129">
        <f>SUM(D47:D64)</f>
        <v>302352.28950000007</v>
      </c>
      <c r="E65" s="129">
        <f>SUM(E47:E64)</f>
        <v>108867.23715000007</v>
      </c>
      <c r="F65" s="63">
        <f>SUM(F47:F64)</f>
        <v>714107.29483000014</v>
      </c>
    </row>
    <row r="67" spans="2:13">
      <c r="B67" s="13" t="s">
        <v>230</v>
      </c>
    </row>
    <row r="69" spans="2:13" ht="18.75">
      <c r="B69" s="252" t="s">
        <v>338</v>
      </c>
      <c r="E69" s="22"/>
      <c r="F69" s="22"/>
      <c r="G69" s="22"/>
      <c r="H69" s="252" t="s">
        <v>429</v>
      </c>
      <c r="J69" s="7"/>
      <c r="K69" s="7"/>
      <c r="L69" s="7"/>
    </row>
    <row r="70" spans="2:13">
      <c r="B70" s="13"/>
      <c r="E70" s="22"/>
      <c r="F70" s="22"/>
      <c r="G70" s="22"/>
      <c r="I70" s="7"/>
      <c r="J70" s="7"/>
      <c r="K70" s="7"/>
      <c r="L70" s="7"/>
    </row>
    <row r="71" spans="2:13" ht="26.25" thickBot="1">
      <c r="B71" s="102"/>
      <c r="C71" s="133" t="s">
        <v>8</v>
      </c>
      <c r="D71" s="133" t="s">
        <v>9</v>
      </c>
      <c r="E71" s="133" t="s">
        <v>135</v>
      </c>
      <c r="F71" s="133" t="s">
        <v>340</v>
      </c>
      <c r="G71" s="242"/>
      <c r="H71" s="102"/>
      <c r="I71" s="135" t="s">
        <v>8</v>
      </c>
      <c r="J71" s="135" t="s">
        <v>9</v>
      </c>
      <c r="K71" s="135" t="s">
        <v>135</v>
      </c>
      <c r="L71" s="135" t="s">
        <v>339</v>
      </c>
      <c r="M71" s="21"/>
    </row>
    <row r="72" spans="2:13">
      <c r="B72" s="2" t="s">
        <v>49</v>
      </c>
      <c r="C72" s="46">
        <v>-1268.72983</v>
      </c>
      <c r="D72" s="46">
        <v>5414.5208899999998</v>
      </c>
      <c r="E72" s="46">
        <v>-4738.8402099999994</v>
      </c>
      <c r="F72" s="46">
        <f>C72+E72</f>
        <v>-6007.5700399999996</v>
      </c>
      <c r="G72" s="157"/>
      <c r="H72" s="2" t="s">
        <v>49</v>
      </c>
      <c r="I72" s="46">
        <v>1272.4386999999999</v>
      </c>
      <c r="J72" s="46">
        <v>0</v>
      </c>
      <c r="K72" s="46">
        <v>3817.6030100000016</v>
      </c>
      <c r="L72" s="46">
        <f>I72+K72</f>
        <v>5090.0417100000013</v>
      </c>
      <c r="M72" s="6"/>
    </row>
    <row r="73" spans="2:13">
      <c r="B73" s="2" t="s">
        <v>50</v>
      </c>
      <c r="C73" s="46">
        <v>-598.92637999999999</v>
      </c>
      <c r="D73" s="46">
        <v>1268.3786400000001</v>
      </c>
      <c r="E73" s="46">
        <v>-701.27174000000014</v>
      </c>
      <c r="F73" s="46">
        <f t="shared" ref="F73:F89" si="6">C73+E73</f>
        <v>-1300.19812</v>
      </c>
      <c r="G73" s="157"/>
      <c r="H73" s="2" t="s">
        <v>50</v>
      </c>
      <c r="I73" s="46">
        <v>598.92637999999999</v>
      </c>
      <c r="J73" s="46">
        <v>0</v>
      </c>
      <c r="K73" s="46">
        <v>555.3395099999999</v>
      </c>
      <c r="L73" s="46">
        <f t="shared" ref="L73:L89" si="7">I73+K73</f>
        <v>1154.2658899999999</v>
      </c>
      <c r="M73" s="6"/>
    </row>
    <row r="74" spans="2:13">
      <c r="B74" s="2" t="s">
        <v>51</v>
      </c>
      <c r="C74" s="46">
        <v>167.57989000000001</v>
      </c>
      <c r="D74" s="46">
        <v>876.24567000000002</v>
      </c>
      <c r="E74" s="46">
        <v>-535.47285999999997</v>
      </c>
      <c r="F74" s="46">
        <f t="shared" si="6"/>
        <v>-367.89296999999999</v>
      </c>
      <c r="G74" s="157"/>
      <c r="H74" s="2" t="s">
        <v>51</v>
      </c>
      <c r="I74" s="46">
        <v>0</v>
      </c>
      <c r="J74" s="46">
        <v>0</v>
      </c>
      <c r="K74" s="46">
        <v>346.41082999999998</v>
      </c>
      <c r="L74" s="46">
        <f t="shared" si="7"/>
        <v>346.41082999999998</v>
      </c>
      <c r="M74" s="6"/>
    </row>
    <row r="75" spans="2:13">
      <c r="B75" s="2" t="s">
        <v>52</v>
      </c>
      <c r="C75" s="46">
        <v>-96.119559999999979</v>
      </c>
      <c r="D75" s="46">
        <v>-137.64885000000001</v>
      </c>
      <c r="E75" s="46">
        <v>-893.5590400000001</v>
      </c>
      <c r="F75" s="46">
        <f t="shared" si="6"/>
        <v>-989.67860000000007</v>
      </c>
      <c r="G75" s="157"/>
      <c r="H75" s="2" t="s">
        <v>52</v>
      </c>
      <c r="I75" s="46">
        <v>230.69588999999999</v>
      </c>
      <c r="J75" s="46">
        <v>140.79479000000001</v>
      </c>
      <c r="K75" s="46">
        <v>752.97676999999965</v>
      </c>
      <c r="L75" s="46">
        <f t="shared" si="7"/>
        <v>983.67265999999961</v>
      </c>
      <c r="M75" s="6"/>
    </row>
    <row r="76" spans="2:13">
      <c r="B76" s="2" t="s">
        <v>53</v>
      </c>
      <c r="C76" s="46">
        <v>-15.930040000000009</v>
      </c>
      <c r="D76" s="46">
        <v>0</v>
      </c>
      <c r="E76" s="46">
        <v>-30.801539999999999</v>
      </c>
      <c r="F76" s="46">
        <f t="shared" si="6"/>
        <v>-46.731580000000008</v>
      </c>
      <c r="G76" s="157"/>
      <c r="H76" s="2" t="s">
        <v>53</v>
      </c>
      <c r="I76" s="46">
        <v>0</v>
      </c>
      <c r="J76" s="46">
        <v>0</v>
      </c>
      <c r="K76" s="46">
        <v>1.96157</v>
      </c>
      <c r="L76" s="46">
        <f t="shared" si="7"/>
        <v>1.96157</v>
      </c>
      <c r="M76" s="6"/>
    </row>
    <row r="77" spans="2:13">
      <c r="B77" s="2" t="s">
        <v>54</v>
      </c>
      <c r="C77" s="46">
        <v>0</v>
      </c>
      <c r="D77" s="46">
        <v>0</v>
      </c>
      <c r="E77" s="46">
        <v>0</v>
      </c>
      <c r="F77" s="46">
        <f t="shared" si="6"/>
        <v>0</v>
      </c>
      <c r="G77" s="157"/>
      <c r="H77" s="2" t="s">
        <v>54</v>
      </c>
      <c r="I77" s="46">
        <v>0</v>
      </c>
      <c r="J77" s="46">
        <v>0</v>
      </c>
      <c r="K77" s="46">
        <v>0</v>
      </c>
      <c r="L77" s="46">
        <f t="shared" si="7"/>
        <v>0</v>
      </c>
      <c r="M77" s="6"/>
    </row>
    <row r="78" spans="2:13">
      <c r="B78" s="2" t="s">
        <v>55</v>
      </c>
      <c r="C78" s="46">
        <v>510.30971</v>
      </c>
      <c r="D78" s="46">
        <v>2279.29133</v>
      </c>
      <c r="E78" s="46">
        <v>-1322.18896</v>
      </c>
      <c r="F78" s="46">
        <f t="shared" si="6"/>
        <v>-811.87924999999996</v>
      </c>
      <c r="G78" s="157"/>
      <c r="H78" s="2" t="s">
        <v>55</v>
      </c>
      <c r="I78" s="46">
        <v>65.46087</v>
      </c>
      <c r="J78" s="46">
        <v>0</v>
      </c>
      <c r="K78" s="46">
        <v>925.2946300000001</v>
      </c>
      <c r="L78" s="46">
        <f t="shared" si="7"/>
        <v>990.7555000000001</v>
      </c>
      <c r="M78" s="6"/>
    </row>
    <row r="79" spans="2:13">
      <c r="B79" s="2" t="s">
        <v>56</v>
      </c>
      <c r="C79" s="46">
        <v>-129.01934</v>
      </c>
      <c r="D79" s="46">
        <v>2196.98675</v>
      </c>
      <c r="E79" s="46">
        <v>-1076.8937400000002</v>
      </c>
      <c r="F79" s="46">
        <f t="shared" si="6"/>
        <v>-1205.9130800000003</v>
      </c>
      <c r="G79" s="157"/>
      <c r="H79" s="2" t="s">
        <v>56</v>
      </c>
      <c r="I79" s="46">
        <v>196.35451999999998</v>
      </c>
      <c r="J79" s="46">
        <v>0</v>
      </c>
      <c r="K79" s="46">
        <v>619.88558000000012</v>
      </c>
      <c r="L79" s="46">
        <f t="shared" si="7"/>
        <v>816.2401000000001</v>
      </c>
      <c r="M79" s="6"/>
    </row>
    <row r="80" spans="2:13">
      <c r="B80" s="2" t="s">
        <v>57</v>
      </c>
      <c r="C80" s="46">
        <v>-54.216930000000005</v>
      </c>
      <c r="D80" s="46">
        <v>6145.744850000001</v>
      </c>
      <c r="E80" s="46">
        <v>-3911.193690000001</v>
      </c>
      <c r="F80" s="46">
        <f t="shared" si="6"/>
        <v>-3965.410620000001</v>
      </c>
      <c r="G80" s="157"/>
      <c r="H80" s="2" t="s">
        <v>57</v>
      </c>
      <c r="I80" s="46">
        <v>74.941179999999989</v>
      </c>
      <c r="J80" s="46">
        <v>0</v>
      </c>
      <c r="K80" s="46">
        <v>3390.4880300000004</v>
      </c>
      <c r="L80" s="46">
        <f t="shared" si="7"/>
        <v>3465.4292100000002</v>
      </c>
      <c r="M80" s="6"/>
    </row>
    <row r="81" spans="2:13">
      <c r="B81" s="2" t="s">
        <v>39</v>
      </c>
      <c r="C81" s="46">
        <v>-2085.8701599999999</v>
      </c>
      <c r="D81" s="46">
        <v>3242.6751600000002</v>
      </c>
      <c r="E81" s="46">
        <v>-2822.2184200000002</v>
      </c>
      <c r="F81" s="46">
        <f t="shared" si="6"/>
        <v>-4908.0885799999996</v>
      </c>
      <c r="G81" s="157"/>
      <c r="H81" s="2" t="s">
        <v>39</v>
      </c>
      <c r="I81" s="46">
        <v>2085.8701599999999</v>
      </c>
      <c r="J81" s="46">
        <v>0</v>
      </c>
      <c r="K81" s="46">
        <v>2559.8744700000002</v>
      </c>
      <c r="L81" s="46">
        <f t="shared" si="7"/>
        <v>4645.7446300000001</v>
      </c>
      <c r="M81" s="6"/>
    </row>
    <row r="82" spans="2:13">
      <c r="B82" s="2" t="s">
        <v>71</v>
      </c>
      <c r="C82" s="46">
        <v>19.109349999999999</v>
      </c>
      <c r="D82" s="46">
        <v>1064.70877</v>
      </c>
      <c r="E82" s="46">
        <v>-529.49051999999995</v>
      </c>
      <c r="F82" s="46">
        <f t="shared" si="6"/>
        <v>-510.38116999999994</v>
      </c>
      <c r="G82" s="157"/>
      <c r="H82" s="2" t="s">
        <v>71</v>
      </c>
      <c r="I82" s="46">
        <v>7.0507600000000004</v>
      </c>
      <c r="J82" s="46">
        <v>0</v>
      </c>
      <c r="K82" s="46">
        <v>281.29194000000001</v>
      </c>
      <c r="L82" s="46">
        <f t="shared" si="7"/>
        <v>288.34270000000004</v>
      </c>
      <c r="M82" s="6"/>
    </row>
    <row r="83" spans="2:13">
      <c r="B83" s="2" t="s">
        <v>72</v>
      </c>
      <c r="C83" s="46">
        <v>938.90804999999989</v>
      </c>
      <c r="D83" s="46">
        <v>2537.9228899999998</v>
      </c>
      <c r="E83" s="46">
        <v>-1222.23866</v>
      </c>
      <c r="F83" s="46">
        <f t="shared" si="6"/>
        <v>-283.33061000000009</v>
      </c>
      <c r="G83" s="157"/>
      <c r="H83" s="2" t="s">
        <v>72</v>
      </c>
      <c r="I83" s="46">
        <v>0</v>
      </c>
      <c r="J83" s="46">
        <v>0</v>
      </c>
      <c r="K83" s="46">
        <v>798.65825999999993</v>
      </c>
      <c r="L83" s="46">
        <f t="shared" si="7"/>
        <v>798.65825999999993</v>
      </c>
      <c r="M83" s="6"/>
    </row>
    <row r="84" spans="2:13">
      <c r="B84" s="2" t="s">
        <v>73</v>
      </c>
      <c r="C84" s="46">
        <v>0</v>
      </c>
      <c r="D84" s="46">
        <v>0</v>
      </c>
      <c r="E84" s="46">
        <v>0</v>
      </c>
      <c r="F84" s="46">
        <f t="shared" si="6"/>
        <v>0</v>
      </c>
      <c r="G84" s="157"/>
      <c r="H84" s="2" t="s">
        <v>73</v>
      </c>
      <c r="I84" s="46">
        <v>0</v>
      </c>
      <c r="J84" s="46">
        <v>0</v>
      </c>
      <c r="K84" s="46">
        <v>0</v>
      </c>
      <c r="L84" s="46">
        <f t="shared" si="7"/>
        <v>0</v>
      </c>
      <c r="M84" s="6"/>
    </row>
    <row r="85" spans="2:13">
      <c r="B85" s="2" t="s">
        <v>74</v>
      </c>
      <c r="C85" s="46">
        <v>-160.6242</v>
      </c>
      <c r="D85" s="46">
        <v>961.43756000000008</v>
      </c>
      <c r="E85" s="46">
        <v>-725.56554000000006</v>
      </c>
      <c r="F85" s="46">
        <f t="shared" si="6"/>
        <v>-886.18974000000003</v>
      </c>
      <c r="G85" s="157"/>
      <c r="H85" s="2" t="s">
        <v>74</v>
      </c>
      <c r="I85" s="46">
        <v>160.6242</v>
      </c>
      <c r="J85" s="46">
        <v>0</v>
      </c>
      <c r="K85" s="46">
        <v>508.30952000000002</v>
      </c>
      <c r="L85" s="46">
        <f t="shared" si="7"/>
        <v>668.93371999999999</v>
      </c>
      <c r="M85" s="6"/>
    </row>
    <row r="86" spans="2:13">
      <c r="B86" s="2" t="s">
        <v>75</v>
      </c>
      <c r="C86" s="46">
        <v>0</v>
      </c>
      <c r="D86" s="46">
        <v>0</v>
      </c>
      <c r="E86" s="46">
        <v>0</v>
      </c>
      <c r="F86" s="46">
        <f t="shared" si="6"/>
        <v>0</v>
      </c>
      <c r="G86" s="157"/>
      <c r="H86" s="2" t="s">
        <v>75</v>
      </c>
      <c r="I86" s="46">
        <v>0</v>
      </c>
      <c r="J86" s="46">
        <v>0</v>
      </c>
      <c r="K86" s="46">
        <v>0</v>
      </c>
      <c r="L86" s="46">
        <f t="shared" si="7"/>
        <v>0</v>
      </c>
      <c r="M86" s="6"/>
    </row>
    <row r="87" spans="2:13">
      <c r="B87" s="2" t="s">
        <v>76</v>
      </c>
      <c r="C87" s="46">
        <v>0</v>
      </c>
      <c r="D87" s="46">
        <v>0</v>
      </c>
      <c r="E87" s="46">
        <v>0</v>
      </c>
      <c r="F87" s="46">
        <f t="shared" si="6"/>
        <v>0</v>
      </c>
      <c r="G87" s="157"/>
      <c r="H87" s="2" t="s">
        <v>76</v>
      </c>
      <c r="I87" s="46">
        <v>0</v>
      </c>
      <c r="J87" s="46">
        <v>0</v>
      </c>
      <c r="K87" s="46">
        <v>0</v>
      </c>
      <c r="L87" s="46">
        <f t="shared" si="7"/>
        <v>0</v>
      </c>
      <c r="M87" s="6"/>
    </row>
    <row r="88" spans="2:13">
      <c r="B88" s="2" t="s">
        <v>17</v>
      </c>
      <c r="C88" s="46">
        <v>0</v>
      </c>
      <c r="D88" s="46">
        <v>0</v>
      </c>
      <c r="E88" s="46">
        <v>0</v>
      </c>
      <c r="F88" s="46">
        <f t="shared" si="6"/>
        <v>0</v>
      </c>
      <c r="G88" s="157"/>
      <c r="H88" s="2" t="s">
        <v>17</v>
      </c>
      <c r="I88" s="46">
        <v>0</v>
      </c>
      <c r="J88" s="46">
        <v>0</v>
      </c>
      <c r="K88" s="46">
        <v>0</v>
      </c>
      <c r="L88" s="46">
        <f t="shared" si="7"/>
        <v>0</v>
      </c>
      <c r="M88" s="6"/>
    </row>
    <row r="89" spans="2:13">
      <c r="B89" s="2" t="s">
        <v>18</v>
      </c>
      <c r="C89" s="46">
        <v>0</v>
      </c>
      <c r="D89" s="46">
        <v>0</v>
      </c>
      <c r="E89" s="46">
        <v>0</v>
      </c>
      <c r="F89" s="46">
        <f t="shared" si="6"/>
        <v>0</v>
      </c>
      <c r="G89" s="157"/>
      <c r="H89" s="2" t="s">
        <v>18</v>
      </c>
      <c r="I89" s="46">
        <v>0</v>
      </c>
      <c r="J89" s="46">
        <v>0</v>
      </c>
      <c r="K89" s="46">
        <v>0</v>
      </c>
      <c r="L89" s="46">
        <f t="shared" si="7"/>
        <v>0</v>
      </c>
      <c r="M89" s="6"/>
    </row>
    <row r="90" spans="2:13" ht="13.5" thickBot="1">
      <c r="B90" s="68" t="s">
        <v>172</v>
      </c>
      <c r="C90" s="129">
        <f t="shared" ref="C90:F90" si="8">SUM(C72:C89)</f>
        <v>-2773.5294400000002</v>
      </c>
      <c r="D90" s="129">
        <f t="shared" si="8"/>
        <v>25850.263659999997</v>
      </c>
      <c r="E90" s="129">
        <f t="shared" si="8"/>
        <v>-18509.734919999999</v>
      </c>
      <c r="F90" s="129">
        <f t="shared" si="8"/>
        <v>-21283.264360000005</v>
      </c>
      <c r="G90" s="157"/>
      <c r="H90" s="68" t="s">
        <v>172</v>
      </c>
      <c r="I90" s="129">
        <f>SUM(I72:I89)</f>
        <v>4692.3626599999998</v>
      </c>
      <c r="J90" s="129">
        <f>SUM(J72:J89)</f>
        <v>140.79479000000001</v>
      </c>
      <c r="K90" s="129">
        <f>SUM(K72:K89)</f>
        <v>14558.094120000002</v>
      </c>
      <c r="L90" s="129">
        <f>SUM(L72:L89)</f>
        <v>19250.456780000004</v>
      </c>
    </row>
    <row r="91" spans="2:13">
      <c r="G91" s="149"/>
    </row>
    <row r="93" spans="2:13" ht="18.75">
      <c r="B93" s="254" t="s">
        <v>341</v>
      </c>
      <c r="C93" s="7"/>
      <c r="D93" s="7"/>
      <c r="E93" s="7"/>
      <c r="F93" s="7"/>
    </row>
    <row r="94" spans="2:13" ht="41.25" thickBot="1">
      <c r="B94" s="130"/>
      <c r="C94" s="131" t="s">
        <v>8</v>
      </c>
      <c r="D94" s="131" t="s">
        <v>9</v>
      </c>
      <c r="E94" s="131" t="s">
        <v>135</v>
      </c>
      <c r="F94" s="132" t="s">
        <v>342</v>
      </c>
      <c r="G94" s="132" t="s">
        <v>16</v>
      </c>
    </row>
    <row r="95" spans="2:13">
      <c r="B95" s="2" t="s">
        <v>49</v>
      </c>
      <c r="C95" s="6">
        <f t="shared" ref="C95:C112" si="9">IF(C72&gt;0,C72,-I72)</f>
        <v>-1272.4386999999999</v>
      </c>
      <c r="D95" s="6">
        <f t="shared" ref="D95:D112" si="10">IF(D72&gt;0,D72,-J72)</f>
        <v>5414.5208899999998</v>
      </c>
      <c r="E95" s="6">
        <f t="shared" ref="E95:E112" si="11">IF(E72&gt;0,E72,-K72)</f>
        <v>-3817.6030100000016</v>
      </c>
      <c r="F95" s="6">
        <f>C95+D95+E95</f>
        <v>324.47917999999845</v>
      </c>
      <c r="G95" s="6">
        <f t="shared" ref="G95:G112" si="12">F47+F95</f>
        <v>140911.37154000002</v>
      </c>
    </row>
    <row r="96" spans="2:13">
      <c r="B96" s="2" t="s">
        <v>50</v>
      </c>
      <c r="C96" s="6">
        <f t="shared" si="9"/>
        <v>-598.92637999999999</v>
      </c>
      <c r="D96" s="6">
        <f t="shared" si="10"/>
        <v>1268.3786400000001</v>
      </c>
      <c r="E96" s="6">
        <f t="shared" si="11"/>
        <v>-555.3395099999999</v>
      </c>
      <c r="F96" s="6">
        <f t="shared" ref="F96:F112" si="13">C96+D96+E96</f>
        <v>114.11275000000023</v>
      </c>
      <c r="G96" s="6">
        <f t="shared" si="12"/>
        <v>31465.017010000007</v>
      </c>
    </row>
    <row r="97" spans="2:7">
      <c r="B97" s="2" t="s">
        <v>51</v>
      </c>
      <c r="C97" s="6">
        <f t="shared" si="9"/>
        <v>167.57989000000001</v>
      </c>
      <c r="D97" s="6">
        <f t="shared" si="10"/>
        <v>876.24567000000002</v>
      </c>
      <c r="E97" s="6">
        <f t="shared" si="11"/>
        <v>-346.41082999999998</v>
      </c>
      <c r="F97" s="6">
        <f t="shared" si="13"/>
        <v>697.41472999999996</v>
      </c>
      <c r="G97" s="6">
        <f t="shared" si="12"/>
        <v>24522.217159999997</v>
      </c>
    </row>
    <row r="98" spans="2:7">
      <c r="B98" s="2" t="s">
        <v>52</v>
      </c>
      <c r="C98" s="6">
        <f t="shared" si="9"/>
        <v>-230.69588999999999</v>
      </c>
      <c r="D98" s="6">
        <f t="shared" si="10"/>
        <v>-140.79479000000001</v>
      </c>
      <c r="E98" s="6">
        <f t="shared" si="11"/>
        <v>-752.97676999999965</v>
      </c>
      <c r="F98" s="6">
        <f t="shared" si="13"/>
        <v>-1124.4674499999996</v>
      </c>
      <c r="G98" s="6">
        <f t="shared" si="12"/>
        <v>28505.602940000004</v>
      </c>
    </row>
    <row r="99" spans="2:7">
      <c r="B99" s="2" t="s">
        <v>53</v>
      </c>
      <c r="C99" s="6">
        <f t="shared" si="9"/>
        <v>0</v>
      </c>
      <c r="D99" s="6">
        <f t="shared" si="10"/>
        <v>0</v>
      </c>
      <c r="E99" s="6">
        <f t="shared" si="11"/>
        <v>-1.96157</v>
      </c>
      <c r="F99" s="6">
        <f t="shared" si="13"/>
        <v>-1.96157</v>
      </c>
      <c r="G99" s="6">
        <f t="shared" si="12"/>
        <v>14251.930640000002</v>
      </c>
    </row>
    <row r="100" spans="2:7">
      <c r="B100" s="2" t="s">
        <v>54</v>
      </c>
      <c r="C100" s="6">
        <f t="shared" si="9"/>
        <v>0</v>
      </c>
      <c r="D100" s="6">
        <f t="shared" si="10"/>
        <v>0</v>
      </c>
      <c r="E100" s="6">
        <f t="shared" si="11"/>
        <v>0</v>
      </c>
      <c r="F100" s="6">
        <f t="shared" si="13"/>
        <v>0</v>
      </c>
      <c r="G100" s="6">
        <f t="shared" si="12"/>
        <v>0</v>
      </c>
    </row>
    <row r="101" spans="2:7">
      <c r="B101" s="2" t="s">
        <v>55</v>
      </c>
      <c r="C101" s="6">
        <f t="shared" si="9"/>
        <v>510.30971</v>
      </c>
      <c r="D101" s="6">
        <f t="shared" si="10"/>
        <v>2279.29133</v>
      </c>
      <c r="E101" s="6">
        <f t="shared" si="11"/>
        <v>-925.2946300000001</v>
      </c>
      <c r="F101" s="6">
        <f t="shared" si="13"/>
        <v>1864.3064099999999</v>
      </c>
      <c r="G101" s="6">
        <f t="shared" si="12"/>
        <v>56325.148559999987</v>
      </c>
    </row>
    <row r="102" spans="2:7">
      <c r="B102" s="2" t="s">
        <v>56</v>
      </c>
      <c r="C102" s="6">
        <f t="shared" si="9"/>
        <v>-196.35451999999998</v>
      </c>
      <c r="D102" s="6">
        <f t="shared" si="10"/>
        <v>2196.98675</v>
      </c>
      <c r="E102" s="6">
        <f t="shared" si="11"/>
        <v>-619.88558000000012</v>
      </c>
      <c r="F102" s="6">
        <f t="shared" si="13"/>
        <v>1380.74665</v>
      </c>
      <c r="G102" s="6">
        <f t="shared" si="12"/>
        <v>39044.429000000004</v>
      </c>
    </row>
    <row r="103" spans="2:7">
      <c r="B103" s="2" t="s">
        <v>57</v>
      </c>
      <c r="C103" s="6">
        <f t="shared" si="9"/>
        <v>-74.941179999999989</v>
      </c>
      <c r="D103" s="6">
        <f t="shared" si="10"/>
        <v>6145.744850000001</v>
      </c>
      <c r="E103" s="6">
        <f t="shared" si="11"/>
        <v>-3390.4880300000004</v>
      </c>
      <c r="F103" s="6">
        <f t="shared" si="13"/>
        <v>2680.3156400000007</v>
      </c>
      <c r="G103" s="6">
        <f t="shared" si="12"/>
        <v>190225.34290000005</v>
      </c>
    </row>
    <row r="104" spans="2:7">
      <c r="B104" s="2" t="s">
        <v>39</v>
      </c>
      <c r="C104" s="6">
        <f t="shared" si="9"/>
        <v>-2085.8701599999999</v>
      </c>
      <c r="D104" s="6">
        <f t="shared" si="10"/>
        <v>3242.6751600000002</v>
      </c>
      <c r="E104" s="6">
        <f t="shared" si="11"/>
        <v>-2559.8744700000002</v>
      </c>
      <c r="F104" s="6">
        <f t="shared" si="13"/>
        <v>-1403.0694699999999</v>
      </c>
      <c r="G104" s="6">
        <f t="shared" si="12"/>
        <v>95728.429050000006</v>
      </c>
    </row>
    <row r="105" spans="2:7">
      <c r="B105" s="2" t="s">
        <v>71</v>
      </c>
      <c r="C105" s="6">
        <f t="shared" si="9"/>
        <v>19.109349999999999</v>
      </c>
      <c r="D105" s="6">
        <f t="shared" si="10"/>
        <v>1064.70877</v>
      </c>
      <c r="E105" s="6">
        <f t="shared" si="11"/>
        <v>-281.29194000000001</v>
      </c>
      <c r="F105" s="6">
        <f t="shared" si="13"/>
        <v>802.52617999999984</v>
      </c>
      <c r="G105" s="6">
        <f t="shared" si="12"/>
        <v>18803.83872</v>
      </c>
    </row>
    <row r="106" spans="2:7">
      <c r="B106" s="2" t="s">
        <v>72</v>
      </c>
      <c r="C106" s="6">
        <f t="shared" si="9"/>
        <v>938.90804999999989</v>
      </c>
      <c r="D106" s="6">
        <f t="shared" si="10"/>
        <v>2537.9228899999998</v>
      </c>
      <c r="E106" s="6">
        <f t="shared" si="11"/>
        <v>-798.65825999999993</v>
      </c>
      <c r="F106" s="6">
        <f t="shared" si="13"/>
        <v>2678.1726799999997</v>
      </c>
      <c r="G106" s="6">
        <f t="shared" si="12"/>
        <v>56629.027790000007</v>
      </c>
    </row>
    <row r="107" spans="2:7">
      <c r="B107" s="2" t="s">
        <v>73</v>
      </c>
      <c r="C107" s="6">
        <f t="shared" si="9"/>
        <v>0</v>
      </c>
      <c r="D107" s="6">
        <f t="shared" si="10"/>
        <v>0</v>
      </c>
      <c r="E107" s="6">
        <f t="shared" si="11"/>
        <v>0</v>
      </c>
      <c r="F107" s="6">
        <f t="shared" si="13"/>
        <v>0</v>
      </c>
      <c r="G107" s="6">
        <f t="shared" si="12"/>
        <v>0</v>
      </c>
    </row>
    <row r="108" spans="2:7">
      <c r="B108" s="2" t="s">
        <v>74</v>
      </c>
      <c r="C108" s="6">
        <f t="shared" si="9"/>
        <v>-160.6242</v>
      </c>
      <c r="D108" s="6">
        <f t="shared" si="10"/>
        <v>961.43756000000008</v>
      </c>
      <c r="E108" s="6">
        <f t="shared" si="11"/>
        <v>-508.30952000000002</v>
      </c>
      <c r="F108" s="6">
        <f t="shared" si="13"/>
        <v>292.50384000000008</v>
      </c>
      <c r="G108" s="6">
        <f t="shared" si="12"/>
        <v>26000.019090000005</v>
      </c>
    </row>
    <row r="109" spans="2:7">
      <c r="B109" s="2" t="s">
        <v>75</v>
      </c>
      <c r="C109" s="6">
        <f t="shared" si="9"/>
        <v>0</v>
      </c>
      <c r="D109" s="6">
        <f t="shared" si="10"/>
        <v>0</v>
      </c>
      <c r="E109" s="6">
        <f t="shared" si="11"/>
        <v>0</v>
      </c>
      <c r="F109" s="6">
        <f t="shared" si="13"/>
        <v>0</v>
      </c>
      <c r="G109" s="6">
        <f t="shared" si="12"/>
        <v>0</v>
      </c>
    </row>
    <row r="110" spans="2:7">
      <c r="B110" s="2" t="s">
        <v>76</v>
      </c>
      <c r="C110" s="6">
        <f t="shared" si="9"/>
        <v>0</v>
      </c>
      <c r="D110" s="6">
        <f t="shared" si="10"/>
        <v>0</v>
      </c>
      <c r="E110" s="6">
        <f t="shared" si="11"/>
        <v>0</v>
      </c>
      <c r="F110" s="6">
        <f t="shared" si="13"/>
        <v>0</v>
      </c>
      <c r="G110" s="6">
        <f t="shared" si="12"/>
        <v>0</v>
      </c>
    </row>
    <row r="111" spans="2:7">
      <c r="B111" s="2" t="s">
        <v>17</v>
      </c>
      <c r="C111" s="6">
        <f t="shared" si="9"/>
        <v>0</v>
      </c>
      <c r="D111" s="6">
        <f t="shared" si="10"/>
        <v>0</v>
      </c>
      <c r="E111" s="6">
        <f t="shared" si="11"/>
        <v>0</v>
      </c>
      <c r="F111" s="6">
        <f t="shared" si="13"/>
        <v>0</v>
      </c>
      <c r="G111" s="6">
        <f t="shared" si="12"/>
        <v>0</v>
      </c>
    </row>
    <row r="112" spans="2:7">
      <c r="B112" s="2" t="s">
        <v>18</v>
      </c>
      <c r="C112" s="6">
        <f t="shared" si="9"/>
        <v>0</v>
      </c>
      <c r="D112" s="6">
        <f t="shared" si="10"/>
        <v>0</v>
      </c>
      <c r="E112" s="6">
        <f t="shared" si="11"/>
        <v>0</v>
      </c>
      <c r="F112" s="6">
        <f t="shared" si="13"/>
        <v>0</v>
      </c>
      <c r="G112" s="6">
        <f t="shared" si="12"/>
        <v>0</v>
      </c>
    </row>
    <row r="113" spans="2:7" ht="14.25" thickBot="1">
      <c r="B113" s="61" t="s">
        <v>172</v>
      </c>
      <c r="C113" s="57">
        <f>SUM(C95:C112)</f>
        <v>-2983.9440300000001</v>
      </c>
      <c r="D113" s="57">
        <f>SUM(D95:D112)</f>
        <v>25847.117719999995</v>
      </c>
      <c r="E113" s="57">
        <f>SUM(E95:E112)</f>
        <v>-14558.094120000002</v>
      </c>
      <c r="F113" s="57">
        <f>SUM(F95:F112)</f>
        <v>8305.0795699999999</v>
      </c>
      <c r="G113" s="57">
        <f>SUM(G95:G112)</f>
        <v>722412.37439999997</v>
      </c>
    </row>
  </sheetData>
  <hyperlinks>
    <hyperlink ref="B14" r:id="rId1"/>
  </hyperlinks>
  <pageMargins left="0.75" right="0.75" top="1" bottom="1" header="0.5" footer="0.5"/>
  <pageSetup paperSize="9" orientation="portrait" horizontalDpi="4294967292" verticalDpi="4294967292"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92D050"/>
  </sheetPr>
  <dimension ref="A2:I40"/>
  <sheetViews>
    <sheetView topLeftCell="A9" zoomScaleNormal="100" workbookViewId="0">
      <selection activeCell="I19" sqref="I19"/>
    </sheetView>
  </sheetViews>
  <sheetFormatPr baseColWidth="10" defaultRowHeight="12.75"/>
  <cols>
    <col min="1" max="1" width="4.25" style="2" customWidth="1"/>
    <col min="2" max="6" width="11" style="2"/>
    <col min="7" max="7" width="14.25" style="2" customWidth="1"/>
    <col min="8" max="8" width="11" style="2"/>
    <col min="9" max="9" width="24.125" style="2" customWidth="1"/>
    <col min="10" max="16384" width="11" style="2"/>
  </cols>
  <sheetData>
    <row r="2" spans="2:2">
      <c r="B2" s="14" t="s">
        <v>111</v>
      </c>
    </row>
    <row r="3" spans="2:2">
      <c r="B3" s="5" t="s">
        <v>42</v>
      </c>
    </row>
    <row r="5" spans="2:2">
      <c r="B5" s="14" t="s">
        <v>69</v>
      </c>
    </row>
    <row r="6" spans="2:2">
      <c r="B6" s="20">
        <f>D39</f>
        <v>404221.2203876205</v>
      </c>
    </row>
    <row r="8" spans="2:2">
      <c r="B8" s="14" t="s">
        <v>180</v>
      </c>
    </row>
    <row r="9" spans="2:2">
      <c r="B9" s="2" t="s">
        <v>231</v>
      </c>
    </row>
    <row r="11" spans="2:2">
      <c r="B11" s="14" t="s">
        <v>167</v>
      </c>
    </row>
    <row r="12" spans="2:2">
      <c r="B12" s="2" t="s">
        <v>15</v>
      </c>
    </row>
    <row r="13" spans="2:2">
      <c r="B13" s="2" t="s">
        <v>127</v>
      </c>
    </row>
    <row r="14" spans="2:2" ht="15.75">
      <c r="B14" s="245" t="s">
        <v>128</v>
      </c>
    </row>
    <row r="15" spans="2:2">
      <c r="B15" s="2" t="s">
        <v>263</v>
      </c>
    </row>
    <row r="18" spans="1:9">
      <c r="B18" s="2" t="s">
        <v>113</v>
      </c>
      <c r="D18" s="151" t="s">
        <v>277</v>
      </c>
    </row>
    <row r="19" spans="1:9">
      <c r="C19" s="44" t="s">
        <v>126</v>
      </c>
      <c r="I19" s="45" t="s">
        <v>371</v>
      </c>
    </row>
    <row r="20" spans="1:9" ht="41.25" thickBot="1">
      <c r="A20" s="15"/>
      <c r="B20" s="67"/>
      <c r="C20" s="67" t="s">
        <v>159</v>
      </c>
      <c r="D20" s="67" t="s">
        <v>36</v>
      </c>
      <c r="E20" s="67" t="s">
        <v>46</v>
      </c>
      <c r="F20" s="67" t="s">
        <v>47</v>
      </c>
      <c r="G20" s="67" t="s">
        <v>48</v>
      </c>
      <c r="I20" s="148" t="s">
        <v>262</v>
      </c>
    </row>
    <row r="21" spans="1:9">
      <c r="B21" s="2" t="s">
        <v>49</v>
      </c>
      <c r="C21" s="6">
        <v>8421302.5</v>
      </c>
      <c r="D21" s="6">
        <v>0</v>
      </c>
      <c r="E21" s="16">
        <f t="shared" ref="E21:E39" si="0">D21*1000/C21</f>
        <v>0</v>
      </c>
      <c r="F21" s="16"/>
      <c r="I21" s="46">
        <v>404221.2203876205</v>
      </c>
    </row>
    <row r="22" spans="1:9">
      <c r="B22" s="2" t="s">
        <v>50</v>
      </c>
      <c r="C22" s="6">
        <v>1336267.5</v>
      </c>
      <c r="D22" s="6">
        <v>0</v>
      </c>
      <c r="E22" s="16">
        <f t="shared" si="0"/>
        <v>0</v>
      </c>
      <c r="F22" s="16"/>
    </row>
    <row r="23" spans="1:9">
      <c r="B23" s="2" t="s">
        <v>51</v>
      </c>
      <c r="C23" s="6">
        <v>1064960.5</v>
      </c>
      <c r="D23" s="6">
        <v>0</v>
      </c>
      <c r="E23" s="16">
        <f t="shared" si="0"/>
        <v>0</v>
      </c>
      <c r="F23" s="16"/>
    </row>
    <row r="24" spans="1:9">
      <c r="B24" s="2" t="s">
        <v>52</v>
      </c>
      <c r="C24" s="6">
        <v>1107558</v>
      </c>
      <c r="D24" s="6">
        <v>0</v>
      </c>
      <c r="E24" s="16">
        <f t="shared" si="0"/>
        <v>0</v>
      </c>
      <c r="F24" s="16"/>
    </row>
    <row r="25" spans="1:9">
      <c r="B25" s="2" t="s">
        <v>53</v>
      </c>
      <c r="C25" s="6">
        <v>2111747</v>
      </c>
      <c r="D25" s="6">
        <f>+I21</f>
        <v>404221.2203876205</v>
      </c>
      <c r="E25" s="16">
        <f t="shared" si="0"/>
        <v>191.41555327774611</v>
      </c>
      <c r="F25" s="16">
        <f t="shared" ref="F25" si="1">+E25-E$39</f>
        <v>182.8060456772275</v>
      </c>
      <c r="G25" s="6">
        <f t="shared" ref="G25" si="2">+F25*C25/1000</f>
        <v>386040.11854074814</v>
      </c>
    </row>
    <row r="26" spans="1:9">
      <c r="B26" s="2" t="s">
        <v>54</v>
      </c>
      <c r="C26" s="6">
        <v>590272</v>
      </c>
      <c r="D26" s="6">
        <v>0</v>
      </c>
      <c r="E26" s="16">
        <f t="shared" si="0"/>
        <v>0</v>
      </c>
      <c r="F26" s="16"/>
    </row>
    <row r="27" spans="1:9">
      <c r="B27" s="2" t="s">
        <v>55</v>
      </c>
      <c r="C27" s="6">
        <v>2507332.5</v>
      </c>
      <c r="D27" s="6">
        <v>0</v>
      </c>
      <c r="E27" s="16">
        <f t="shared" si="0"/>
        <v>0</v>
      </c>
      <c r="F27" s="16"/>
    </row>
    <row r="28" spans="1:9">
      <c r="B28" s="2" t="s">
        <v>56</v>
      </c>
      <c r="C28" s="6">
        <v>2089804.5</v>
      </c>
      <c r="D28" s="6">
        <v>0</v>
      </c>
      <c r="E28" s="16">
        <f t="shared" si="0"/>
        <v>0</v>
      </c>
      <c r="F28" s="16"/>
    </row>
    <row r="29" spans="1:9">
      <c r="B29" s="2" t="s">
        <v>57</v>
      </c>
      <c r="C29" s="6">
        <v>7536276.5</v>
      </c>
      <c r="D29" s="6">
        <v>0</v>
      </c>
      <c r="E29" s="16">
        <f t="shared" si="0"/>
        <v>0</v>
      </c>
      <c r="F29" s="16"/>
    </row>
    <row r="30" spans="1:9">
      <c r="B30" s="2" t="s">
        <v>39</v>
      </c>
      <c r="C30" s="6">
        <v>5059329.5</v>
      </c>
      <c r="D30" s="6">
        <v>0</v>
      </c>
      <c r="E30" s="16">
        <f t="shared" si="0"/>
        <v>0</v>
      </c>
      <c r="F30" s="16"/>
    </row>
    <row r="31" spans="1:9">
      <c r="B31" s="2" t="s">
        <v>71</v>
      </c>
      <c r="C31" s="6">
        <v>1101818</v>
      </c>
      <c r="D31" s="6">
        <v>0</v>
      </c>
      <c r="E31" s="16">
        <f t="shared" si="0"/>
        <v>0</v>
      </c>
      <c r="F31" s="16"/>
    </row>
    <row r="32" spans="1:9">
      <c r="B32" s="2" t="s">
        <v>72</v>
      </c>
      <c r="C32" s="6">
        <v>2757317.5</v>
      </c>
      <c r="D32" s="6">
        <v>0</v>
      </c>
      <c r="E32" s="16">
        <f t="shared" si="0"/>
        <v>0</v>
      </c>
      <c r="F32" s="16"/>
    </row>
    <row r="33" spans="1:7">
      <c r="B33" s="2" t="s">
        <v>73</v>
      </c>
      <c r="C33" s="6">
        <v>6474995.5</v>
      </c>
      <c r="D33" s="6">
        <v>0</v>
      </c>
      <c r="E33" s="16">
        <f t="shared" si="0"/>
        <v>0</v>
      </c>
      <c r="F33" s="16"/>
    </row>
    <row r="34" spans="1:7">
      <c r="B34" s="2" t="s">
        <v>74</v>
      </c>
      <c r="C34" s="6">
        <v>1469433.5</v>
      </c>
      <c r="D34" s="6">
        <v>0</v>
      </c>
      <c r="E34" s="16">
        <f t="shared" si="0"/>
        <v>0</v>
      </c>
      <c r="F34" s="16"/>
    </row>
    <row r="35" spans="1:7">
      <c r="B35" s="2" t="s">
        <v>75</v>
      </c>
      <c r="C35" s="6">
        <v>642633.5</v>
      </c>
      <c r="D35" s="6">
        <v>0</v>
      </c>
      <c r="E35" s="16">
        <f t="shared" si="0"/>
        <v>0</v>
      </c>
      <c r="F35" s="16"/>
    </row>
    <row r="36" spans="1:7">
      <c r="B36" s="2" t="s">
        <v>76</v>
      </c>
      <c r="C36" s="6">
        <v>2190333.5</v>
      </c>
      <c r="D36" s="6">
        <v>0</v>
      </c>
      <c r="E36" s="16">
        <f t="shared" si="0"/>
        <v>0</v>
      </c>
      <c r="F36" s="16"/>
    </row>
    <row r="37" spans="1:7">
      <c r="B37" s="2" t="s">
        <v>17</v>
      </c>
      <c r="C37" s="6">
        <v>320514.5</v>
      </c>
      <c r="D37" s="6">
        <v>0</v>
      </c>
      <c r="E37" s="16">
        <f t="shared" si="0"/>
        <v>0</v>
      </c>
      <c r="F37" s="16"/>
    </row>
    <row r="38" spans="1:7">
      <c r="B38" s="2" t="s">
        <v>18</v>
      </c>
      <c r="C38" s="6">
        <v>168665.5</v>
      </c>
      <c r="D38" s="6">
        <v>0</v>
      </c>
      <c r="E38" s="16">
        <f t="shared" si="0"/>
        <v>0</v>
      </c>
      <c r="F38" s="16"/>
    </row>
    <row r="39" spans="1:7" ht="14.25" thickBot="1">
      <c r="A39" s="14"/>
      <c r="B39" s="61" t="s">
        <v>19</v>
      </c>
      <c r="C39" s="82">
        <v>46950562</v>
      </c>
      <c r="D39" s="82">
        <f>SUM(D21:D38)</f>
        <v>404221.2203876205</v>
      </c>
      <c r="E39" s="110">
        <f t="shared" si="0"/>
        <v>8.6095076005186151</v>
      </c>
      <c r="F39" s="110"/>
      <c r="G39" s="61"/>
    </row>
    <row r="40" spans="1:7">
      <c r="E40" s="6"/>
    </row>
  </sheetData>
  <hyperlinks>
    <hyperlink ref="B14" r:id="rId1"/>
  </hyperlinks>
  <pageMargins left="0.75" right="0.75" top="1" bottom="1" header="0.5" footer="0.5"/>
  <pageSetup paperSize="9" orientation="portrait" horizontalDpi="4294967292" verticalDpi="4294967292"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92D050"/>
  </sheetPr>
  <dimension ref="A2:I40"/>
  <sheetViews>
    <sheetView topLeftCell="A10" zoomScale="130" zoomScaleNormal="130" workbookViewId="0">
      <selection activeCell="L23" sqref="L23"/>
    </sheetView>
  </sheetViews>
  <sheetFormatPr baseColWidth="10" defaultRowHeight="12.75"/>
  <cols>
    <col min="1" max="1" width="6.625" style="2" customWidth="1"/>
    <col min="2" max="3" width="11" style="2"/>
    <col min="4" max="4" width="14" style="2" customWidth="1"/>
    <col min="5" max="7" width="11" style="2"/>
    <col min="8" max="8" width="13.25" style="2" customWidth="1"/>
    <col min="9" max="16384" width="11" style="2"/>
  </cols>
  <sheetData>
    <row r="2" spans="2:9">
      <c r="B2" s="14" t="s">
        <v>111</v>
      </c>
      <c r="E2" s="7"/>
      <c r="F2" s="7"/>
      <c r="G2" s="7"/>
      <c r="H2" s="7"/>
      <c r="I2" s="7"/>
    </row>
    <row r="3" spans="2:9">
      <c r="B3" s="13" t="s">
        <v>125</v>
      </c>
      <c r="E3" s="7"/>
      <c r="F3" s="7"/>
      <c r="G3" s="7"/>
      <c r="H3" s="7"/>
      <c r="I3" s="7"/>
    </row>
    <row r="4" spans="2:9">
      <c r="E4" s="7"/>
      <c r="F4" s="7"/>
      <c r="G4" s="7"/>
      <c r="H4" s="7"/>
      <c r="I4" s="7"/>
    </row>
    <row r="5" spans="2:9">
      <c r="B5" s="14" t="s">
        <v>69</v>
      </c>
      <c r="E5" s="7"/>
      <c r="F5" s="7"/>
      <c r="G5" s="7"/>
      <c r="H5" s="7"/>
      <c r="I5" s="7"/>
    </row>
    <row r="6" spans="2:9">
      <c r="B6" s="20">
        <f>D39</f>
        <v>153067.27406000003</v>
      </c>
    </row>
    <row r="8" spans="2:9">
      <c r="B8" s="14" t="s">
        <v>180</v>
      </c>
    </row>
    <row r="9" spans="2:9">
      <c r="B9" s="2" t="s">
        <v>70</v>
      </c>
    </row>
    <row r="11" spans="2:9">
      <c r="B11" s="14" t="s">
        <v>167</v>
      </c>
    </row>
    <row r="12" spans="2:9">
      <c r="B12" s="2" t="s">
        <v>359</v>
      </c>
      <c r="D12" s="2" t="s">
        <v>378</v>
      </c>
    </row>
    <row r="13" spans="2:9">
      <c r="B13" s="2" t="s">
        <v>360</v>
      </c>
    </row>
    <row r="14" spans="2:9">
      <c r="B14" s="2" t="s">
        <v>258</v>
      </c>
    </row>
    <row r="15" spans="2:9">
      <c r="B15" s="39" t="s">
        <v>68</v>
      </c>
    </row>
    <row r="16" spans="2:9">
      <c r="B16" s="2" t="s">
        <v>345</v>
      </c>
    </row>
    <row r="18" spans="1:8">
      <c r="B18" s="13" t="s">
        <v>113</v>
      </c>
      <c r="D18" s="151" t="s">
        <v>277</v>
      </c>
    </row>
    <row r="19" spans="1:8">
      <c r="C19" s="243" t="s">
        <v>126</v>
      </c>
      <c r="D19" s="257" t="s">
        <v>437</v>
      </c>
    </row>
    <row r="20" spans="1:8" ht="41.25" thickBot="1">
      <c r="A20" s="15"/>
      <c r="B20" s="67"/>
      <c r="C20" s="67" t="s">
        <v>159</v>
      </c>
      <c r="D20" s="180" t="s">
        <v>36</v>
      </c>
      <c r="E20" s="67" t="s">
        <v>46</v>
      </c>
      <c r="F20" s="67" t="s">
        <v>47</v>
      </c>
      <c r="G20" s="67" t="s">
        <v>48</v>
      </c>
    </row>
    <row r="21" spans="1:8">
      <c r="B21" s="2" t="s">
        <v>49</v>
      </c>
      <c r="C21" s="24">
        <v>8421302.5</v>
      </c>
      <c r="D21" s="46">
        <v>25689.294000000002</v>
      </c>
      <c r="E21" s="16">
        <f t="shared" ref="E21:E39" si="0">D21*1000/C21</f>
        <v>3.050513148055185</v>
      </c>
      <c r="F21" s="16">
        <f t="shared" ref="F21:F39" si="1">+E21-E$39</f>
        <v>-0.20966665682127283</v>
      </c>
      <c r="G21" s="6">
        <f t="shared" ref="G21" si="2">+F21*C21/1000</f>
        <v>-1765.6663412556268</v>
      </c>
    </row>
    <row r="22" spans="1:8">
      <c r="B22" s="2" t="s">
        <v>50</v>
      </c>
      <c r="C22" s="24">
        <v>1336267.5</v>
      </c>
      <c r="D22" s="46">
        <v>7577.0069999999996</v>
      </c>
      <c r="E22" s="16">
        <f t="shared" si="0"/>
        <v>5.6702770964645923</v>
      </c>
      <c r="F22" s="16">
        <f t="shared" si="1"/>
        <v>2.4100972915881345</v>
      </c>
      <c r="G22" s="6">
        <f t="shared" ref="G22:G39" si="3">+F22*C22/1000</f>
        <v>3220.5346825872475</v>
      </c>
    </row>
    <row r="23" spans="1:8">
      <c r="B23" s="2" t="s">
        <v>51</v>
      </c>
      <c r="C23" s="24">
        <v>1064960.5</v>
      </c>
      <c r="D23" s="46">
        <v>6405.6018800000002</v>
      </c>
      <c r="E23" s="16">
        <f>H23*1000/C23</f>
        <v>0</v>
      </c>
      <c r="F23" s="16">
        <f t="shared" si="1"/>
        <v>-3.2601798048764579</v>
      </c>
      <c r="G23" s="6">
        <f t="shared" si="3"/>
        <v>-3471.9627150911347</v>
      </c>
      <c r="H23" s="59"/>
    </row>
    <row r="24" spans="1:8">
      <c r="B24" s="2" t="s">
        <v>52</v>
      </c>
      <c r="C24" s="24">
        <v>1107558</v>
      </c>
      <c r="D24" s="46">
        <v>3751.2040000000002</v>
      </c>
      <c r="E24" s="16">
        <f t="shared" si="0"/>
        <v>3.3869142744668901</v>
      </c>
      <c r="F24" s="16">
        <f t="shared" si="1"/>
        <v>0.12673446959043222</v>
      </c>
      <c r="G24" s="6">
        <f t="shared" si="3"/>
        <v>140.36577567063995</v>
      </c>
    </row>
    <row r="25" spans="1:8">
      <c r="B25" s="2" t="s">
        <v>53</v>
      </c>
      <c r="C25" s="24">
        <v>2111747</v>
      </c>
      <c r="D25" s="46">
        <v>4083.7109999999998</v>
      </c>
      <c r="E25" s="16">
        <f t="shared" si="0"/>
        <v>1.9338069380470293</v>
      </c>
      <c r="F25" s="16">
        <f t="shared" si="1"/>
        <v>-1.3263728668294286</v>
      </c>
      <c r="G25" s="6">
        <f t="shared" si="3"/>
        <v>-2800.9639224084453</v>
      </c>
    </row>
    <row r="26" spans="1:8">
      <c r="B26" s="2" t="s">
        <v>54</v>
      </c>
      <c r="C26" s="24">
        <v>590272</v>
      </c>
      <c r="D26" s="46">
        <v>600.19650999999999</v>
      </c>
      <c r="E26" s="16">
        <f>H26*1000/C26</f>
        <v>0</v>
      </c>
      <c r="F26" s="16">
        <f t="shared" si="1"/>
        <v>-3.2601798048764579</v>
      </c>
      <c r="G26" s="6">
        <f t="shared" si="3"/>
        <v>-1924.3928537840366</v>
      </c>
      <c r="H26" s="59"/>
    </row>
    <row r="27" spans="1:8">
      <c r="B27" s="2" t="s">
        <v>55</v>
      </c>
      <c r="C27" s="24">
        <v>2507332.5</v>
      </c>
      <c r="D27" s="46">
        <v>10582.513000000001</v>
      </c>
      <c r="E27" s="16">
        <f t="shared" si="0"/>
        <v>4.2206261036380299</v>
      </c>
      <c r="F27" s="16">
        <f t="shared" si="1"/>
        <v>0.96044629876157206</v>
      </c>
      <c r="G27" s="6">
        <f t="shared" si="3"/>
        <v>2408.1582193895993</v>
      </c>
    </row>
    <row r="28" spans="1:8">
      <c r="B28" s="2" t="s">
        <v>56</v>
      </c>
      <c r="C28" s="24">
        <v>2089804.5</v>
      </c>
      <c r="D28" s="46">
        <v>7176.8869999999997</v>
      </c>
      <c r="E28" s="16">
        <f t="shared" si="0"/>
        <v>3.4342384658469247</v>
      </c>
      <c r="F28" s="16">
        <f t="shared" si="1"/>
        <v>0.17405866097046685</v>
      </c>
      <c r="G28" s="6">
        <f t="shared" si="3"/>
        <v>363.74857296005604</v>
      </c>
    </row>
    <row r="29" spans="1:8">
      <c r="B29" s="2" t="s">
        <v>57</v>
      </c>
      <c r="C29" s="24">
        <v>7536276.5</v>
      </c>
      <c r="D29" s="46">
        <v>24624.506000000001</v>
      </c>
      <c r="E29" s="16">
        <f t="shared" si="0"/>
        <v>3.2674631829126759</v>
      </c>
      <c r="F29" s="16">
        <f t="shared" si="1"/>
        <v>7.2833780362180356E-3</v>
      </c>
      <c r="G29" s="6">
        <f t="shared" si="3"/>
        <v>54.889550734966129</v>
      </c>
    </row>
    <row r="30" spans="1:8">
      <c r="B30" s="2" t="s">
        <v>39</v>
      </c>
      <c r="C30" s="24">
        <v>5059329.5</v>
      </c>
      <c r="D30" s="46">
        <v>16667.205999999998</v>
      </c>
      <c r="E30" s="16">
        <f t="shared" si="0"/>
        <v>3.2943507632780191</v>
      </c>
      <c r="F30" s="16">
        <f t="shared" si="1"/>
        <v>3.4170958401561258E-2</v>
      </c>
      <c r="G30" s="6">
        <f t="shared" si="3"/>
        <v>172.88213788429169</v>
      </c>
    </row>
    <row r="31" spans="1:8">
      <c r="B31" s="2" t="s">
        <v>71</v>
      </c>
      <c r="C31" s="24">
        <v>1101818</v>
      </c>
      <c r="D31" s="46">
        <v>4709.9139999999998</v>
      </c>
      <c r="E31" s="16">
        <f t="shared" si="0"/>
        <v>4.2746751278341799</v>
      </c>
      <c r="F31" s="16">
        <f t="shared" si="1"/>
        <v>1.014495322957722</v>
      </c>
      <c r="G31" s="6">
        <f t="shared" si="3"/>
        <v>1117.7892077506315</v>
      </c>
    </row>
    <row r="32" spans="1:8">
      <c r="B32" s="2" t="s">
        <v>72</v>
      </c>
      <c r="C32" s="24">
        <v>2757317.5</v>
      </c>
      <c r="D32" s="46">
        <v>12379.714</v>
      </c>
      <c r="E32" s="16">
        <f t="shared" si="0"/>
        <v>4.4897673191426088</v>
      </c>
      <c r="F32" s="16">
        <f t="shared" si="1"/>
        <v>1.229587514266151</v>
      </c>
      <c r="G32" s="6">
        <f t="shared" si="3"/>
        <v>3390.3631708675575</v>
      </c>
    </row>
    <row r="33" spans="1:8">
      <c r="B33" s="2" t="s">
        <v>73</v>
      </c>
      <c r="C33" s="24">
        <v>6474995.5</v>
      </c>
      <c r="D33" s="46">
        <v>24323.097870000001</v>
      </c>
      <c r="E33" s="16">
        <f>H33*1000/C33</f>
        <v>0</v>
      </c>
      <c r="F33" s="16">
        <f t="shared" si="1"/>
        <v>-3.2601798048764579</v>
      </c>
      <c r="G33" s="6">
        <f t="shared" si="3"/>
        <v>-21109.649565765943</v>
      </c>
      <c r="H33" s="59"/>
    </row>
    <row r="34" spans="1:8">
      <c r="B34" s="2" t="s">
        <v>74</v>
      </c>
      <c r="C34" s="24">
        <v>1469433.5</v>
      </c>
      <c r="D34" s="46">
        <v>2492.1300899999997</v>
      </c>
      <c r="E34" s="16">
        <f>H34*1000/C34</f>
        <v>0</v>
      </c>
      <c r="F34" s="16">
        <f t="shared" si="1"/>
        <v>-3.2601798048764579</v>
      </c>
      <c r="G34" s="6">
        <f t="shared" si="3"/>
        <v>-4790.6174213089307</v>
      </c>
      <c r="H34" s="59"/>
    </row>
    <row r="35" spans="1:8">
      <c r="B35" s="2" t="s">
        <v>75</v>
      </c>
      <c r="C35" s="24">
        <v>642633.5</v>
      </c>
      <c r="D35" s="33"/>
      <c r="E35" s="16">
        <f t="shared" si="0"/>
        <v>0</v>
      </c>
      <c r="F35" s="16"/>
      <c r="G35" s="6"/>
    </row>
    <row r="36" spans="1:8">
      <c r="B36" s="2" t="s">
        <v>76</v>
      </c>
      <c r="C36" s="24">
        <v>2190333.5</v>
      </c>
      <c r="D36" s="46">
        <v>1313.578</v>
      </c>
      <c r="E36" s="16">
        <f t="shared" si="0"/>
        <v>0.59971597932460974</v>
      </c>
      <c r="F36" s="16">
        <f t="shared" si="1"/>
        <v>-2.6604638255518482</v>
      </c>
      <c r="G36" s="6">
        <f t="shared" si="3"/>
        <v>-5827.3030426443693</v>
      </c>
    </row>
    <row r="37" spans="1:8">
      <c r="B37" s="2" t="s">
        <v>17</v>
      </c>
      <c r="C37" s="24">
        <v>320514.5</v>
      </c>
      <c r="D37" s="46">
        <v>690.71370999999999</v>
      </c>
      <c r="E37" s="16">
        <f>H37*1000/C37</f>
        <v>0</v>
      </c>
      <c r="F37" s="16">
        <f t="shared" si="1"/>
        <v>-3.2601798048764579</v>
      </c>
      <c r="G37" s="6">
        <f t="shared" si="3"/>
        <v>-1044.9349000700754</v>
      </c>
      <c r="H37" s="59"/>
    </row>
    <row r="38" spans="1:8">
      <c r="B38" s="2" t="s">
        <v>18</v>
      </c>
      <c r="C38" s="24">
        <v>168665.5</v>
      </c>
      <c r="D38" s="46">
        <v>0</v>
      </c>
      <c r="E38" s="16">
        <f t="shared" si="0"/>
        <v>0</v>
      </c>
      <c r="F38" s="16"/>
      <c r="G38" s="6"/>
    </row>
    <row r="39" spans="1:8" ht="14.25" thickBot="1">
      <c r="A39" s="14"/>
      <c r="B39" s="61" t="s">
        <v>19</v>
      </c>
      <c r="C39" s="88">
        <v>46950562</v>
      </c>
      <c r="D39" s="184">
        <f>SUM(D21:D38)</f>
        <v>153067.27406000003</v>
      </c>
      <c r="E39" s="110">
        <f t="shared" si="0"/>
        <v>3.2601798048764579</v>
      </c>
      <c r="F39" s="111">
        <f t="shared" si="1"/>
        <v>0</v>
      </c>
      <c r="G39" s="57">
        <f t="shared" si="3"/>
        <v>0</v>
      </c>
    </row>
    <row r="40" spans="1:8">
      <c r="E40" s="6"/>
    </row>
  </sheetData>
  <hyperlinks>
    <hyperlink ref="B15" r:id="rId1"/>
  </hyperlinks>
  <pageMargins left="0.75" right="0.75" top="1" bottom="1" header="0.5" footer="0.5"/>
  <pageSetup paperSize="9" orientation="portrait" horizontalDpi="4294967292" verticalDpi="429496729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92D050"/>
  </sheetPr>
  <dimension ref="A2:S121"/>
  <sheetViews>
    <sheetView zoomScale="85" zoomScaleNormal="85" workbookViewId="0">
      <selection activeCell="E124" sqref="E124"/>
    </sheetView>
  </sheetViews>
  <sheetFormatPr baseColWidth="10" defaultRowHeight="12.75"/>
  <cols>
    <col min="1" max="1" width="6.375" style="2" customWidth="1"/>
    <col min="2" max="2" width="13.5" style="2" customWidth="1"/>
    <col min="3" max="3" width="10.375" style="2" customWidth="1"/>
    <col min="4" max="4" width="12.125" style="2" customWidth="1"/>
    <col min="5" max="5" width="11.375" style="2" customWidth="1"/>
    <col min="6" max="6" width="14.375" style="2" customWidth="1"/>
    <col min="7" max="16384" width="11" style="2"/>
  </cols>
  <sheetData>
    <row r="2" spans="2:3">
      <c r="B2" s="14" t="s">
        <v>111</v>
      </c>
      <c r="C2" s="14"/>
    </row>
    <row r="3" spans="2:3">
      <c r="B3" s="13" t="s">
        <v>143</v>
      </c>
    </row>
    <row r="5" spans="2:3">
      <c r="B5" s="14" t="s">
        <v>168</v>
      </c>
      <c r="C5" s="14"/>
    </row>
    <row r="6" spans="2:3">
      <c r="B6" s="20">
        <f>D39</f>
        <v>-340588.42713990551</v>
      </c>
      <c r="C6" s="13"/>
    </row>
    <row r="8" spans="2:3">
      <c r="B8" s="14" t="s">
        <v>166</v>
      </c>
      <c r="C8" s="14"/>
    </row>
    <row r="9" spans="2:3">
      <c r="B9" s="2" t="s">
        <v>231</v>
      </c>
    </row>
    <row r="11" spans="2:3">
      <c r="B11" s="14" t="s">
        <v>167</v>
      </c>
    </row>
    <row r="12" spans="2:3">
      <c r="B12" s="2" t="s">
        <v>224</v>
      </c>
    </row>
    <row r="13" spans="2:3">
      <c r="B13" s="2" t="s">
        <v>235</v>
      </c>
    </row>
    <row r="18" spans="1:8">
      <c r="B18" s="2" t="s">
        <v>113</v>
      </c>
      <c r="D18" s="151" t="s">
        <v>277</v>
      </c>
    </row>
    <row r="19" spans="1:8">
      <c r="C19" s="44" t="s">
        <v>126</v>
      </c>
    </row>
    <row r="20" spans="1:8" ht="41.25" thickBot="1">
      <c r="A20" s="15"/>
      <c r="B20" s="67"/>
      <c r="C20" s="67" t="s">
        <v>159</v>
      </c>
      <c r="D20" s="67" t="s">
        <v>36</v>
      </c>
      <c r="E20" s="67" t="s">
        <v>46</v>
      </c>
      <c r="F20" s="67" t="s">
        <v>47</v>
      </c>
      <c r="G20" s="67" t="s">
        <v>48</v>
      </c>
      <c r="H20" s="15"/>
    </row>
    <row r="21" spans="1:8">
      <c r="B21" s="2" t="s">
        <v>49</v>
      </c>
      <c r="C21" s="6">
        <v>8421302.5</v>
      </c>
      <c r="D21" s="6">
        <f t="shared" ref="D21:D38" si="0">G76</f>
        <v>-60710.4427999861</v>
      </c>
      <c r="E21" s="16">
        <f>D21*1000/C21</f>
        <v>-7.209151173465874</v>
      </c>
      <c r="F21" s="16">
        <f>+E21-E$39</f>
        <v>4.5041590827459288E-2</v>
      </c>
      <c r="G21" s="6">
        <f t="shared" ref="G21" si="1">+F21*C21/1000</f>
        <v>379.30886143925994</v>
      </c>
    </row>
    <row r="22" spans="1:8">
      <c r="B22" s="2" t="s">
        <v>50</v>
      </c>
      <c r="C22" s="6">
        <v>1336267.5</v>
      </c>
      <c r="D22" s="6">
        <f t="shared" si="0"/>
        <v>-10943.571739996099</v>
      </c>
      <c r="E22" s="16">
        <f t="shared" ref="E22:E39" si="2">D22*1000/C22</f>
        <v>-8.1896564422887632</v>
      </c>
      <c r="F22" s="16">
        <f t="shared" ref="F22:F39" si="3">+E22-E$39</f>
        <v>-0.93546367799542995</v>
      </c>
      <c r="G22" s="6">
        <f t="shared" ref="G22:G39" si="4">+F22*C22/1000</f>
        <v>-1250.0297103357582</v>
      </c>
    </row>
    <row r="23" spans="1:8">
      <c r="B23" s="2" t="s">
        <v>51</v>
      </c>
      <c r="C23" s="6">
        <v>1064960.5</v>
      </c>
      <c r="D23" s="6">
        <f t="shared" si="0"/>
        <v>-13234.830839996901</v>
      </c>
      <c r="E23" s="16">
        <f t="shared" si="2"/>
        <v>-12.427532138513024</v>
      </c>
      <c r="F23" s="16">
        <f t="shared" si="3"/>
        <v>-5.1733393742196911</v>
      </c>
      <c r="G23" s="6">
        <f t="shared" si="4"/>
        <v>-5509.4020866386891</v>
      </c>
    </row>
    <row r="24" spans="1:8">
      <c r="B24" s="2" t="s">
        <v>52</v>
      </c>
      <c r="C24" s="6">
        <v>1107558</v>
      </c>
      <c r="D24" s="6">
        <f t="shared" si="0"/>
        <v>-6205.9988199983</v>
      </c>
      <c r="E24" s="16">
        <f t="shared" si="2"/>
        <v>-5.6033172258232069</v>
      </c>
      <c r="F24" s="16">
        <f t="shared" si="3"/>
        <v>1.6508755384701264</v>
      </c>
      <c r="G24" s="6">
        <f t="shared" si="4"/>
        <v>1828.440409636896</v>
      </c>
    </row>
    <row r="25" spans="1:8">
      <c r="B25" s="2" t="s">
        <v>53</v>
      </c>
      <c r="C25" s="6">
        <v>2111747</v>
      </c>
      <c r="D25" s="6">
        <f t="shared" si="0"/>
        <v>-17465.9324599969</v>
      </c>
      <c r="E25" s="16">
        <f t="shared" si="2"/>
        <v>-8.2708451627950232</v>
      </c>
      <c r="F25" s="16">
        <f t="shared" si="3"/>
        <v>-1.01665239850169</v>
      </c>
      <c r="G25" s="6">
        <f t="shared" si="4"/>
        <v>-2146.9126525787483</v>
      </c>
    </row>
    <row r="26" spans="1:8">
      <c r="B26" s="2" t="s">
        <v>54</v>
      </c>
      <c r="C26" s="6">
        <v>590272</v>
      </c>
      <c r="D26" s="6">
        <f t="shared" si="0"/>
        <v>-3234.8304499991</v>
      </c>
      <c r="E26" s="16">
        <f t="shared" si="2"/>
        <v>-5.4802369924358603</v>
      </c>
      <c r="F26" s="16">
        <f t="shared" si="3"/>
        <v>1.773955771857473</v>
      </c>
      <c r="G26" s="6">
        <f t="shared" si="4"/>
        <v>1047.1164213658544</v>
      </c>
    </row>
    <row r="27" spans="1:8">
      <c r="B27" s="2" t="s">
        <v>55</v>
      </c>
      <c r="C27" s="6">
        <v>2507332.5</v>
      </c>
      <c r="D27" s="6">
        <f t="shared" si="0"/>
        <v>-13761.190579991498</v>
      </c>
      <c r="E27" s="16">
        <f t="shared" si="2"/>
        <v>-5.4883788169265539</v>
      </c>
      <c r="F27" s="16">
        <f t="shared" si="3"/>
        <v>1.7658139473667793</v>
      </c>
      <c r="G27" s="6">
        <f t="shared" si="4"/>
        <v>4427.4826991860145</v>
      </c>
    </row>
    <row r="28" spans="1:8">
      <c r="B28" s="2" t="s">
        <v>56</v>
      </c>
      <c r="C28" s="6">
        <v>2089804.5</v>
      </c>
      <c r="D28" s="6">
        <f t="shared" si="0"/>
        <v>-10824.283369992601</v>
      </c>
      <c r="E28" s="16">
        <f t="shared" si="2"/>
        <v>-5.1795674523586301</v>
      </c>
      <c r="F28" s="16">
        <f t="shared" si="3"/>
        <v>2.0746253119347031</v>
      </c>
      <c r="G28" s="6">
        <f t="shared" si="4"/>
        <v>4335.5613126950457</v>
      </c>
    </row>
    <row r="29" spans="1:8">
      <c r="B29" s="2" t="s">
        <v>57</v>
      </c>
      <c r="C29" s="6">
        <v>7536276.5</v>
      </c>
      <c r="D29" s="6">
        <f t="shared" si="0"/>
        <v>-64338.633729985304</v>
      </c>
      <c r="E29" s="16">
        <f t="shared" si="2"/>
        <v>-8.537191241587978</v>
      </c>
      <c r="F29" s="16">
        <f t="shared" si="3"/>
        <v>-1.2829984772946448</v>
      </c>
      <c r="G29" s="6">
        <f t="shared" si="4"/>
        <v>-9669.0312739714136</v>
      </c>
    </row>
    <row r="30" spans="1:8">
      <c r="B30" s="2" t="s">
        <v>39</v>
      </c>
      <c r="C30" s="6">
        <v>5059329.5</v>
      </c>
      <c r="D30" s="6">
        <f t="shared" si="0"/>
        <v>-35344.225189987599</v>
      </c>
      <c r="E30" s="16">
        <f t="shared" si="2"/>
        <v>-6.9859504485698354</v>
      </c>
      <c r="F30" s="16">
        <f t="shared" si="3"/>
        <v>0.26824231572349788</v>
      </c>
      <c r="G30" s="6">
        <f t="shared" si="4"/>
        <v>1357.1262610882068</v>
      </c>
    </row>
    <row r="31" spans="1:8">
      <c r="B31" s="2" t="s">
        <v>71</v>
      </c>
      <c r="C31" s="6">
        <v>1101818</v>
      </c>
      <c r="D31" s="6">
        <f t="shared" si="0"/>
        <v>-6817.2708299989008</v>
      </c>
      <c r="E31" s="16">
        <f t="shared" si="2"/>
        <v>-6.1872930284301955</v>
      </c>
      <c r="F31" s="16">
        <f t="shared" si="3"/>
        <v>1.0668997358631378</v>
      </c>
      <c r="G31" s="6">
        <f t="shared" si="4"/>
        <v>1175.5293331692508</v>
      </c>
    </row>
    <row r="32" spans="1:8">
      <c r="B32" s="2" t="s">
        <v>72</v>
      </c>
      <c r="C32" s="6">
        <v>2757317.5</v>
      </c>
      <c r="D32" s="6">
        <f t="shared" si="0"/>
        <v>-20421.132199995398</v>
      </c>
      <c r="E32" s="16">
        <f t="shared" si="2"/>
        <v>-7.4061591383637895</v>
      </c>
      <c r="F32" s="16">
        <f t="shared" si="3"/>
        <v>-0.15196637407045621</v>
      </c>
      <c r="G32" s="6">
        <f t="shared" si="4"/>
        <v>-419.01954263601516</v>
      </c>
    </row>
    <row r="33" spans="1:8">
      <c r="B33" s="2" t="s">
        <v>73</v>
      </c>
      <c r="C33" s="6">
        <v>6474995.5</v>
      </c>
      <c r="D33" s="6">
        <f t="shared" si="0"/>
        <v>-63118.997189986403</v>
      </c>
      <c r="E33" s="16">
        <f t="shared" si="2"/>
        <v>-9.7481144488805285</v>
      </c>
      <c r="F33" s="16">
        <f t="shared" si="3"/>
        <v>-2.4939216845871952</v>
      </c>
      <c r="G33" s="6">
        <f t="shared" si="4"/>
        <v>-16148.131685054508</v>
      </c>
    </row>
    <row r="34" spans="1:8">
      <c r="B34" s="2" t="s">
        <v>74</v>
      </c>
      <c r="C34" s="6">
        <v>1469433.5</v>
      </c>
      <c r="D34" s="6">
        <f t="shared" si="0"/>
        <v>-10388.073749994899</v>
      </c>
      <c r="E34" s="16">
        <f t="shared" si="2"/>
        <v>-7.0694412166286522</v>
      </c>
      <c r="F34" s="16">
        <f t="shared" si="3"/>
        <v>0.18475154766468105</v>
      </c>
      <c r="G34" s="6">
        <f t="shared" si="4"/>
        <v>271.48011331532905</v>
      </c>
    </row>
    <row r="35" spans="1:8">
      <c r="B35" s="2" t="s">
        <v>75</v>
      </c>
      <c r="C35" s="6">
        <v>642633.5</v>
      </c>
      <c r="D35" s="6">
        <f t="shared" si="0"/>
        <v>-1.6952400000000001</v>
      </c>
      <c r="E35" s="16">
        <f t="shared" si="2"/>
        <v>-2.6379577161788174E-3</v>
      </c>
      <c r="F35" s="16">
        <f t="shared" si="3"/>
        <v>7.251554806577154</v>
      </c>
      <c r="G35" s="6">
        <f t="shared" si="4"/>
        <v>4660.0920457924994</v>
      </c>
    </row>
    <row r="36" spans="1:8">
      <c r="B36" s="2" t="s">
        <v>76</v>
      </c>
      <c r="C36" s="6">
        <v>2190333.5</v>
      </c>
      <c r="D36" s="6">
        <f t="shared" si="0"/>
        <v>-3.4439999999999998E-2</v>
      </c>
      <c r="E36" s="16">
        <f t="shared" si="2"/>
        <v>-1.5723632953611858E-5</v>
      </c>
      <c r="F36" s="16"/>
      <c r="G36" s="6"/>
    </row>
    <row r="37" spans="1:8">
      <c r="B37" s="2" t="s">
        <v>17</v>
      </c>
      <c r="C37" s="6">
        <v>320514.5</v>
      </c>
      <c r="D37" s="6">
        <f t="shared" si="0"/>
        <v>-2255.7006699995</v>
      </c>
      <c r="E37" s="16">
        <f t="shared" si="2"/>
        <v>-7.0377492125925656</v>
      </c>
      <c r="F37" s="16">
        <f t="shared" si="3"/>
        <v>0.21644355170076768</v>
      </c>
      <c r="G37" s="6">
        <f t="shared" si="4"/>
        <v>69.373296751595703</v>
      </c>
    </row>
    <row r="38" spans="1:8">
      <c r="B38" s="2" t="s">
        <v>18</v>
      </c>
      <c r="C38" s="6">
        <v>168665.5</v>
      </c>
      <c r="D38" s="6">
        <f t="shared" si="0"/>
        <v>-1521.58284</v>
      </c>
      <c r="E38" s="16">
        <f t="shared" si="2"/>
        <v>-9.0213045347151617</v>
      </c>
      <c r="F38" s="16">
        <f t="shared" si="3"/>
        <v>-1.7671117704218284</v>
      </c>
      <c r="G38" s="6">
        <f t="shared" si="4"/>
        <v>-298.05079031408292</v>
      </c>
    </row>
    <row r="39" spans="1:8" ht="14.25" thickBot="1">
      <c r="A39" s="14"/>
      <c r="B39" s="61" t="s">
        <v>19</v>
      </c>
      <c r="C39" s="82">
        <v>46950562</v>
      </c>
      <c r="D39" s="82">
        <f>SUM(D21:D38)</f>
        <v>-340588.42713990551</v>
      </c>
      <c r="E39" s="110">
        <f t="shared" si="2"/>
        <v>-7.2541927642933333</v>
      </c>
      <c r="F39" s="110">
        <f t="shared" si="3"/>
        <v>0</v>
      </c>
      <c r="G39" s="82">
        <f t="shared" si="4"/>
        <v>0</v>
      </c>
      <c r="H39" s="14"/>
    </row>
    <row r="41" spans="1:8">
      <c r="B41" s="2" t="s">
        <v>223</v>
      </c>
    </row>
    <row r="42" spans="1:8">
      <c r="B42" s="2" t="s">
        <v>224</v>
      </c>
    </row>
    <row r="43" spans="1:8">
      <c r="B43" s="2" t="s">
        <v>235</v>
      </c>
    </row>
    <row r="46" spans="1:8" ht="18.75">
      <c r="B46" s="252" t="s">
        <v>354</v>
      </c>
    </row>
    <row r="47" spans="1:8">
      <c r="B47" s="13" t="s">
        <v>234</v>
      </c>
    </row>
    <row r="48" spans="1:8">
      <c r="B48" s="2" t="s">
        <v>431</v>
      </c>
    </row>
    <row r="49" spans="1:19" ht="38.25">
      <c r="C49" s="276" t="s">
        <v>233</v>
      </c>
      <c r="D49" s="276"/>
      <c r="E49" s="276"/>
      <c r="F49" s="142" t="s">
        <v>232</v>
      </c>
    </row>
    <row r="50" spans="1:19" ht="40.5" customHeight="1" thickBot="1">
      <c r="A50" s="11"/>
      <c r="B50" s="114">
        <v>2013</v>
      </c>
      <c r="C50" s="71" t="s">
        <v>10</v>
      </c>
      <c r="D50" s="71" t="s">
        <v>12</v>
      </c>
      <c r="E50" s="71" t="s">
        <v>13</v>
      </c>
      <c r="F50" s="71" t="s">
        <v>132</v>
      </c>
      <c r="G50" s="136" t="s">
        <v>142</v>
      </c>
      <c r="H50" s="11"/>
      <c r="I50" s="11"/>
    </row>
    <row r="51" spans="1:19">
      <c r="B51" s="2" t="s">
        <v>49</v>
      </c>
      <c r="C51" s="46">
        <v>-23859.862339998101</v>
      </c>
      <c r="D51" s="46">
        <v>-1496.1686199992998</v>
      </c>
      <c r="E51" s="46">
        <v>-579.12106999930006</v>
      </c>
      <c r="F51" s="46">
        <v>-27649.608250000001</v>
      </c>
      <c r="G51" s="6">
        <f t="shared" ref="G51:G68" si="5">SUM(C51:F51)</f>
        <v>-53584.760279996699</v>
      </c>
    </row>
    <row r="52" spans="1:19">
      <c r="B52" s="2" t="s">
        <v>50</v>
      </c>
      <c r="C52" s="46">
        <v>-4808.4380399996999</v>
      </c>
      <c r="D52" s="46">
        <v>-410.39795999969999</v>
      </c>
      <c r="E52" s="46">
        <v>-29.9451599997</v>
      </c>
      <c r="F52" s="46">
        <v>-3827.1334899999997</v>
      </c>
      <c r="G52" s="6">
        <f t="shared" si="5"/>
        <v>-9075.9146499991002</v>
      </c>
      <c r="I52" s="7"/>
      <c r="J52" s="7"/>
      <c r="K52" s="7"/>
      <c r="L52" s="7"/>
      <c r="M52" s="7"/>
      <c r="N52" s="7"/>
      <c r="O52" s="7"/>
      <c r="P52" s="7"/>
      <c r="Q52" s="7"/>
      <c r="R52" s="7"/>
      <c r="S52" s="7"/>
    </row>
    <row r="53" spans="1:19">
      <c r="B53" s="2" t="s">
        <v>51</v>
      </c>
      <c r="C53" s="46">
        <v>-6692.3659299996998</v>
      </c>
      <c r="D53" s="46">
        <v>-750.90973999969992</v>
      </c>
      <c r="E53" s="46">
        <v>-1045.8682499996999</v>
      </c>
      <c r="F53" s="46">
        <v>-2749.2064999999998</v>
      </c>
      <c r="G53" s="6">
        <f t="shared" si="5"/>
        <v>-11238.3504199991</v>
      </c>
      <c r="I53" s="7"/>
      <c r="J53" s="7"/>
      <c r="K53" s="7"/>
      <c r="L53" s="7"/>
      <c r="M53" s="7"/>
      <c r="N53" s="7"/>
      <c r="O53" s="7"/>
      <c r="P53" s="7"/>
      <c r="Q53" s="7"/>
      <c r="R53" s="7"/>
      <c r="S53" s="7"/>
    </row>
    <row r="54" spans="1:19">
      <c r="B54" s="2" t="s">
        <v>52</v>
      </c>
      <c r="C54" s="46">
        <v>-1287.4696799999001</v>
      </c>
      <c r="D54" s="46">
        <v>-215.57735999990001</v>
      </c>
      <c r="E54" s="46">
        <v>-23.790839999900001</v>
      </c>
      <c r="F54" s="46">
        <v>-3221.8124199999997</v>
      </c>
      <c r="G54" s="6">
        <f t="shared" si="5"/>
        <v>-4748.6502999997001</v>
      </c>
      <c r="I54" s="7"/>
      <c r="J54" s="7"/>
      <c r="K54" s="7"/>
      <c r="L54" s="7"/>
      <c r="M54" s="7"/>
      <c r="N54" s="7"/>
      <c r="O54" s="7"/>
      <c r="P54" s="7"/>
      <c r="Q54" s="7"/>
      <c r="R54" s="7"/>
      <c r="S54" s="7"/>
    </row>
    <row r="55" spans="1:19">
      <c r="B55" s="2" t="s">
        <v>53</v>
      </c>
      <c r="C55" s="46">
        <v>-4994.4778799995001</v>
      </c>
      <c r="D55" s="46">
        <v>-366.14147999970004</v>
      </c>
      <c r="E55" s="46">
        <v>-36.263639999900001</v>
      </c>
      <c r="F55" s="46">
        <v>-8842.5308199999999</v>
      </c>
      <c r="G55" s="6">
        <f t="shared" si="5"/>
        <v>-14239.413819999099</v>
      </c>
      <c r="I55" s="7"/>
      <c r="J55" s="7"/>
      <c r="K55" s="7"/>
      <c r="L55" s="7"/>
      <c r="M55" s="7"/>
      <c r="N55" s="7"/>
      <c r="O55" s="7"/>
      <c r="P55" s="7"/>
      <c r="Q55" s="7"/>
      <c r="R55" s="7"/>
      <c r="S55" s="7"/>
    </row>
    <row r="56" spans="1:19">
      <c r="B56" s="2" t="s">
        <v>54</v>
      </c>
      <c r="C56" s="46">
        <v>-714.98087999990003</v>
      </c>
      <c r="D56" s="46">
        <v>-88.489799999900001</v>
      </c>
      <c r="E56" s="46">
        <v>-6.4633199998999995</v>
      </c>
      <c r="F56" s="46">
        <v>-2054.4719599999999</v>
      </c>
      <c r="G56" s="6">
        <f t="shared" si="5"/>
        <v>-2864.4059599996999</v>
      </c>
      <c r="I56" s="7"/>
      <c r="J56" s="7"/>
      <c r="K56" s="7"/>
      <c r="L56" s="7"/>
      <c r="M56" s="7"/>
      <c r="N56" s="7"/>
      <c r="O56" s="7"/>
      <c r="P56" s="7"/>
      <c r="Q56" s="7"/>
      <c r="R56" s="7"/>
      <c r="S56" s="7"/>
    </row>
    <row r="57" spans="1:19">
      <c r="B57" s="2" t="s">
        <v>55</v>
      </c>
      <c r="C57" s="46">
        <v>-4311.6130199991003</v>
      </c>
      <c r="D57" s="46">
        <v>-493.58740999910003</v>
      </c>
      <c r="E57" s="46">
        <v>-295.99352999950003</v>
      </c>
      <c r="F57" s="46">
        <v>-6715.4178499999998</v>
      </c>
      <c r="G57" s="6">
        <f t="shared" si="5"/>
        <v>-11816.611809997699</v>
      </c>
      <c r="I57" s="7"/>
      <c r="J57" s="7"/>
      <c r="K57" s="7"/>
      <c r="L57" s="7"/>
      <c r="M57" s="7"/>
      <c r="N57" s="7"/>
      <c r="O57" s="7"/>
      <c r="P57" s="7"/>
      <c r="Q57" s="7"/>
      <c r="R57" s="7"/>
      <c r="S57" s="7"/>
    </row>
    <row r="58" spans="1:19">
      <c r="B58" s="2" t="s">
        <v>56</v>
      </c>
      <c r="C58" s="46">
        <v>-1786.4547399994001</v>
      </c>
      <c r="D58" s="46">
        <v>-172.79641999939997</v>
      </c>
      <c r="E58" s="46">
        <v>-122.35019999980001</v>
      </c>
      <c r="F58" s="46">
        <v>-7758.1335200000003</v>
      </c>
      <c r="G58" s="6">
        <f t="shared" si="5"/>
        <v>-9839.7348799986012</v>
      </c>
      <c r="I58" s="7"/>
      <c r="J58" s="7"/>
      <c r="K58" s="7"/>
      <c r="L58" s="7"/>
      <c r="M58" s="7"/>
      <c r="N58" s="7"/>
      <c r="O58" s="7"/>
      <c r="P58" s="7"/>
      <c r="Q58" s="7"/>
      <c r="R58" s="7"/>
      <c r="S58" s="7"/>
    </row>
    <row r="59" spans="1:19">
      <c r="B59" s="2" t="s">
        <v>57</v>
      </c>
      <c r="C59" s="46">
        <v>-28115.008309998502</v>
      </c>
      <c r="D59" s="46">
        <v>-2659.0433099988995</v>
      </c>
      <c r="E59" s="46">
        <v>-539.0637099997</v>
      </c>
      <c r="F59" s="46">
        <v>-27906.742389999999</v>
      </c>
      <c r="G59" s="6">
        <f t="shared" si="5"/>
        <v>-59219.857719997104</v>
      </c>
      <c r="I59" s="7"/>
      <c r="J59" s="7"/>
      <c r="K59" s="7"/>
      <c r="L59" s="7"/>
      <c r="M59" s="7"/>
      <c r="N59" s="7"/>
      <c r="O59" s="7"/>
      <c r="P59" s="7"/>
      <c r="Q59" s="7"/>
      <c r="R59" s="7"/>
      <c r="S59" s="7"/>
    </row>
    <row r="60" spans="1:19">
      <c r="B60" s="2" t="s">
        <v>39</v>
      </c>
      <c r="C60" s="46">
        <v>-9760.6370699991985</v>
      </c>
      <c r="D60" s="46">
        <v>-731.38628999920002</v>
      </c>
      <c r="E60" s="46">
        <v>-1025.1621599992</v>
      </c>
      <c r="F60" s="46">
        <v>-18632.349269999999</v>
      </c>
      <c r="G60" s="6">
        <f t="shared" si="5"/>
        <v>-30149.534789997597</v>
      </c>
      <c r="I60" s="7"/>
      <c r="J60" s="7"/>
      <c r="K60" s="7"/>
      <c r="L60" s="7"/>
      <c r="M60" s="7"/>
      <c r="N60" s="7"/>
      <c r="O60" s="7"/>
      <c r="P60" s="7"/>
      <c r="Q60" s="7"/>
      <c r="R60" s="7"/>
      <c r="S60" s="7"/>
    </row>
    <row r="61" spans="1:19">
      <c r="B61" s="2" t="s">
        <v>71</v>
      </c>
      <c r="C61" s="46">
        <v>-1168.3319999997002</v>
      </c>
      <c r="D61" s="46">
        <v>-46.760759999899996</v>
      </c>
      <c r="E61" s="46">
        <v>-3.7124399999</v>
      </c>
      <c r="F61" s="46">
        <v>-5257.74442</v>
      </c>
      <c r="G61" s="6">
        <f t="shared" si="5"/>
        <v>-6476.5496199995005</v>
      </c>
      <c r="I61" s="7"/>
      <c r="J61" s="7"/>
      <c r="K61" s="7"/>
      <c r="L61" s="7"/>
      <c r="M61" s="7"/>
      <c r="N61" s="7"/>
      <c r="O61" s="7"/>
      <c r="P61" s="7"/>
      <c r="Q61" s="7"/>
      <c r="R61" s="7"/>
      <c r="S61" s="7"/>
    </row>
    <row r="62" spans="1:19">
      <c r="B62" s="2" t="s">
        <v>72</v>
      </c>
      <c r="C62" s="46">
        <v>-5269.6661799993999</v>
      </c>
      <c r="D62" s="46">
        <v>-689.81003999940003</v>
      </c>
      <c r="E62" s="46">
        <v>-205.1592299994</v>
      </c>
      <c r="F62" s="46">
        <v>-12513.06069</v>
      </c>
      <c r="G62" s="6">
        <f t="shared" si="5"/>
        <v>-18677.696139998199</v>
      </c>
      <c r="I62" s="7"/>
      <c r="J62" s="7"/>
      <c r="K62" s="7"/>
      <c r="L62" s="7"/>
      <c r="M62" s="7"/>
      <c r="N62" s="7"/>
      <c r="O62" s="7"/>
      <c r="P62" s="7"/>
      <c r="Q62" s="7"/>
      <c r="R62" s="7"/>
      <c r="S62" s="7"/>
    </row>
    <row r="63" spans="1:19">
      <c r="B63" s="2" t="s">
        <v>73</v>
      </c>
      <c r="C63" s="46">
        <v>-42313.321859998803</v>
      </c>
      <c r="D63" s="46">
        <v>-3064.3891599992003</v>
      </c>
      <c r="E63" s="46">
        <v>-719.02955999879998</v>
      </c>
      <c r="F63" s="46">
        <v>-7810.7129599999998</v>
      </c>
      <c r="G63" s="6">
        <f t="shared" si="5"/>
        <v>-53907.453539996801</v>
      </c>
      <c r="I63" s="7"/>
      <c r="J63" s="7"/>
      <c r="K63" s="7"/>
      <c r="L63" s="7"/>
      <c r="M63" s="7"/>
      <c r="N63" s="7"/>
      <c r="O63" s="7"/>
      <c r="P63" s="7"/>
      <c r="Q63" s="7"/>
      <c r="R63" s="7"/>
      <c r="S63" s="7"/>
    </row>
    <row r="64" spans="1:19">
      <c r="B64" s="2" t="s">
        <v>74</v>
      </c>
      <c r="C64" s="46">
        <v>-3515.8039199997002</v>
      </c>
      <c r="D64" s="46">
        <v>-206.38259999969998</v>
      </c>
      <c r="E64" s="46">
        <v>-28.372319999699997</v>
      </c>
      <c r="F64" s="46">
        <v>-5139.1817999999994</v>
      </c>
      <c r="G64" s="6">
        <f t="shared" si="5"/>
        <v>-8889.7406399990996</v>
      </c>
      <c r="I64" s="7"/>
      <c r="J64" s="7"/>
      <c r="K64" s="7"/>
      <c r="L64" s="7"/>
      <c r="M64" s="7"/>
      <c r="N64" s="7"/>
      <c r="O64" s="7"/>
      <c r="P64" s="7"/>
      <c r="Q64" s="7"/>
      <c r="R64" s="7"/>
      <c r="S64" s="7"/>
    </row>
    <row r="65" spans="2:19">
      <c r="B65" s="2" t="s">
        <v>75</v>
      </c>
      <c r="C65" s="46">
        <v>0</v>
      </c>
      <c r="D65" s="46">
        <v>0</v>
      </c>
      <c r="E65" s="46">
        <v>0</v>
      </c>
      <c r="F65" s="46">
        <v>-1.6952400000000001</v>
      </c>
      <c r="G65" s="6">
        <f t="shared" si="5"/>
        <v>-1.6952400000000001</v>
      </c>
      <c r="I65" s="7"/>
      <c r="J65" s="7"/>
      <c r="K65" s="7"/>
      <c r="L65" s="7"/>
      <c r="M65" s="7"/>
      <c r="N65" s="7"/>
      <c r="O65" s="7"/>
      <c r="P65" s="7"/>
      <c r="Q65" s="7"/>
      <c r="R65" s="7"/>
      <c r="S65" s="7"/>
    </row>
    <row r="66" spans="2:19">
      <c r="B66" s="2" t="s">
        <v>76</v>
      </c>
      <c r="C66" s="46">
        <v>0</v>
      </c>
      <c r="D66" s="46">
        <v>0</v>
      </c>
      <c r="E66" s="46">
        <v>0</v>
      </c>
      <c r="F66" s="46">
        <v>-3.4439999999999998E-2</v>
      </c>
      <c r="G66" s="6">
        <f t="shared" si="5"/>
        <v>-3.4439999999999998E-2</v>
      </c>
    </row>
    <row r="67" spans="2:19">
      <c r="B67" s="2" t="s">
        <v>17</v>
      </c>
      <c r="C67" s="46">
        <v>-539.15783999989992</v>
      </c>
      <c r="D67" s="46">
        <v>-87.001679999900006</v>
      </c>
      <c r="E67" s="46">
        <v>-6.2366399998999995</v>
      </c>
      <c r="F67" s="46">
        <v>-1066.3701899999999</v>
      </c>
      <c r="G67" s="6">
        <f t="shared" si="5"/>
        <v>-1698.7663499996997</v>
      </c>
    </row>
    <row r="68" spans="2:19">
      <c r="B68" s="2" t="s">
        <v>18</v>
      </c>
      <c r="C68" s="46">
        <v>0</v>
      </c>
      <c r="D68" s="46">
        <v>0</v>
      </c>
      <c r="E68" s="46">
        <v>0</v>
      </c>
      <c r="F68" s="46">
        <v>-1521.58284</v>
      </c>
      <c r="G68" s="6">
        <f t="shared" si="5"/>
        <v>-1521.58284</v>
      </c>
    </row>
    <row r="69" spans="2:19" ht="14.25" thickBot="1">
      <c r="B69" s="61" t="s">
        <v>172</v>
      </c>
      <c r="C69" s="104">
        <f t="shared" ref="C69:G69" si="6">SUM(C51:C68)</f>
        <v>-139137.58968999053</v>
      </c>
      <c r="D69" s="104">
        <f t="shared" si="6"/>
        <v>-11478.8426299929</v>
      </c>
      <c r="E69" s="104">
        <f t="shared" si="6"/>
        <v>-4666.5320699943004</v>
      </c>
      <c r="F69" s="104">
        <f t="shared" si="6"/>
        <v>-142667.78904999996</v>
      </c>
      <c r="G69" s="57">
        <f t="shared" si="6"/>
        <v>-297950.75343997771</v>
      </c>
    </row>
    <row r="70" spans="2:19">
      <c r="C70" s="6"/>
      <c r="F70" s="6"/>
      <c r="G70" s="6"/>
    </row>
    <row r="71" spans="2:19">
      <c r="C71" s="6"/>
      <c r="G71" s="6"/>
    </row>
    <row r="72" spans="2:19" ht="18.75">
      <c r="B72" s="252" t="s">
        <v>346</v>
      </c>
    </row>
    <row r="73" spans="2:19">
      <c r="B73" s="13" t="s">
        <v>236</v>
      </c>
    </row>
    <row r="74" spans="2:19">
      <c r="B74" s="2" t="s">
        <v>431</v>
      </c>
    </row>
    <row r="75" spans="2:19" ht="26.25" thickBot="1">
      <c r="B75" s="120">
        <v>2013</v>
      </c>
      <c r="C75" s="120" t="s">
        <v>8</v>
      </c>
      <c r="D75" s="120" t="s">
        <v>9</v>
      </c>
      <c r="E75" s="120" t="s">
        <v>135</v>
      </c>
      <c r="F75" s="143" t="s">
        <v>142</v>
      </c>
      <c r="G75" s="141" t="s">
        <v>144</v>
      </c>
    </row>
    <row r="76" spans="2:19">
      <c r="B76" s="2" t="s">
        <v>49</v>
      </c>
      <c r="C76" s="46">
        <v>-2338.7466399978002</v>
      </c>
      <c r="D76" s="46">
        <v>-2424.4563599978001</v>
      </c>
      <c r="E76" s="46">
        <v>-2362.4795199937998</v>
      </c>
      <c r="F76" s="6">
        <f t="shared" ref="F76:F93" si="7">C76+D76+E76</f>
        <v>-7125.6825199894001</v>
      </c>
      <c r="G76" s="6">
        <f t="shared" ref="G76:G93" si="8">G51+F76</f>
        <v>-60710.4427999861</v>
      </c>
    </row>
    <row r="77" spans="2:19">
      <c r="B77" s="2" t="s">
        <v>50</v>
      </c>
      <c r="C77" s="46">
        <v>-982.47421999939991</v>
      </c>
      <c r="D77" s="46">
        <v>-510.64247999940005</v>
      </c>
      <c r="E77" s="46">
        <v>-374.54038999819977</v>
      </c>
      <c r="F77" s="6">
        <f t="shared" si="7"/>
        <v>-1867.6570899969997</v>
      </c>
      <c r="G77" s="6">
        <f t="shared" si="8"/>
        <v>-10943.571739996099</v>
      </c>
    </row>
    <row r="78" spans="2:19">
      <c r="B78" s="2" t="s">
        <v>51</v>
      </c>
      <c r="C78" s="46">
        <v>-289.8860399994</v>
      </c>
      <c r="D78" s="46">
        <v>-1270.5614399993999</v>
      </c>
      <c r="E78" s="46">
        <v>-436.03293999900029</v>
      </c>
      <c r="F78" s="6">
        <f t="shared" si="7"/>
        <v>-1996.4804199978003</v>
      </c>
      <c r="G78" s="6">
        <f t="shared" si="8"/>
        <v>-13234.830839996901</v>
      </c>
    </row>
    <row r="79" spans="2:19">
      <c r="B79" s="2" t="s">
        <v>52</v>
      </c>
      <c r="C79" s="46">
        <v>-334.28858999980002</v>
      </c>
      <c r="D79" s="46">
        <v>-647.1342399998</v>
      </c>
      <c r="E79" s="46">
        <v>-475.92568999900004</v>
      </c>
      <c r="F79" s="6">
        <f t="shared" si="7"/>
        <v>-1457.3485199986001</v>
      </c>
      <c r="G79" s="6">
        <f t="shared" si="8"/>
        <v>-6205.9988199983</v>
      </c>
    </row>
    <row r="80" spans="2:19">
      <c r="B80" s="2" t="s">
        <v>53</v>
      </c>
      <c r="C80" s="46">
        <v>-308.31171999939994</v>
      </c>
      <c r="D80" s="46">
        <v>-9.9999999999999986E-10</v>
      </c>
      <c r="E80" s="46">
        <v>-2918.2069199973998</v>
      </c>
      <c r="F80" s="6">
        <f t="shared" si="7"/>
        <v>-3226.5186399977997</v>
      </c>
      <c r="G80" s="6">
        <f t="shared" si="8"/>
        <v>-17465.9324599969</v>
      </c>
    </row>
    <row r="81" spans="2:7">
      <c r="B81" s="2" t="s">
        <v>54</v>
      </c>
      <c r="C81" s="46">
        <v>-127.2658299998</v>
      </c>
      <c r="D81" s="46">
        <v>-133.41479999979998</v>
      </c>
      <c r="E81" s="46">
        <v>-109.74385999980001</v>
      </c>
      <c r="F81" s="6">
        <f t="shared" si="7"/>
        <v>-370.42448999940001</v>
      </c>
      <c r="G81" s="6">
        <f t="shared" si="8"/>
        <v>-3234.8304499991</v>
      </c>
    </row>
    <row r="82" spans="2:7">
      <c r="B82" s="2" t="s">
        <v>55</v>
      </c>
      <c r="C82" s="46">
        <v>-353.96074999819996</v>
      </c>
      <c r="D82" s="46">
        <v>-723.68315999820004</v>
      </c>
      <c r="E82" s="46">
        <v>-866.93485999739971</v>
      </c>
      <c r="F82" s="6">
        <f t="shared" si="7"/>
        <v>-1944.5787699937996</v>
      </c>
      <c r="G82" s="6">
        <f t="shared" si="8"/>
        <v>-13761.190579991498</v>
      </c>
    </row>
    <row r="83" spans="2:7">
      <c r="B83" s="2" t="s">
        <v>56</v>
      </c>
      <c r="C83" s="46">
        <v>-295.48541999879996</v>
      </c>
      <c r="D83" s="46">
        <v>-226.1237999988</v>
      </c>
      <c r="E83" s="46">
        <v>-462.9392699964003</v>
      </c>
      <c r="F83" s="6">
        <f t="shared" si="7"/>
        <v>-984.54848999400019</v>
      </c>
      <c r="G83" s="6">
        <f t="shared" si="8"/>
        <v>-10824.283369992601</v>
      </c>
    </row>
    <row r="84" spans="2:7">
      <c r="B84" s="2" t="s">
        <v>57</v>
      </c>
      <c r="C84" s="46">
        <v>-1426.1655899977993</v>
      </c>
      <c r="D84" s="46">
        <v>-2543.4451199978002</v>
      </c>
      <c r="E84" s="46">
        <v>-1149.1652999926</v>
      </c>
      <c r="F84" s="6">
        <f t="shared" si="7"/>
        <v>-5118.7760099881998</v>
      </c>
      <c r="G84" s="6">
        <f t="shared" si="8"/>
        <v>-64338.633729985304</v>
      </c>
    </row>
    <row r="85" spans="2:7">
      <c r="B85" s="2" t="s">
        <v>39</v>
      </c>
      <c r="C85" s="46">
        <v>-2261.2921399984002</v>
      </c>
      <c r="D85" s="46">
        <v>-1204.4607599983997</v>
      </c>
      <c r="E85" s="46">
        <v>-1728.9374999931997</v>
      </c>
      <c r="F85" s="6">
        <f t="shared" si="7"/>
        <v>-5194.6903999899996</v>
      </c>
      <c r="G85" s="6">
        <f t="shared" si="8"/>
        <v>-35344.225189987599</v>
      </c>
    </row>
    <row r="86" spans="2:7">
      <c r="B86" s="2" t="s">
        <v>71</v>
      </c>
      <c r="C86" s="46">
        <v>-20.771639999400001</v>
      </c>
      <c r="D86" s="46">
        <v>-142.57091999940002</v>
      </c>
      <c r="E86" s="46">
        <v>-177.37865000059998</v>
      </c>
      <c r="F86" s="6">
        <f t="shared" si="7"/>
        <v>-340.7212099994</v>
      </c>
      <c r="G86" s="6">
        <f t="shared" si="8"/>
        <v>-6817.2708299989008</v>
      </c>
    </row>
    <row r="87" spans="2:7">
      <c r="B87" s="2" t="s">
        <v>72</v>
      </c>
      <c r="C87" s="46">
        <v>-197.3140799988</v>
      </c>
      <c r="D87" s="46">
        <v>-901.17623999879982</v>
      </c>
      <c r="E87" s="46">
        <v>-644.94573999960028</v>
      </c>
      <c r="F87" s="6">
        <f t="shared" si="7"/>
        <v>-1743.4360599972001</v>
      </c>
      <c r="G87" s="6">
        <f t="shared" si="8"/>
        <v>-20421.132199995398</v>
      </c>
    </row>
    <row r="88" spans="2:7">
      <c r="B88" s="2" t="s">
        <v>73</v>
      </c>
      <c r="C88" s="46">
        <v>-2632.008819998</v>
      </c>
      <c r="D88" s="46">
        <v>-5195.6345399976008</v>
      </c>
      <c r="E88" s="46">
        <v>-1383.9002899939996</v>
      </c>
      <c r="F88" s="6">
        <f t="shared" si="7"/>
        <v>-9211.5436499896005</v>
      </c>
      <c r="G88" s="6">
        <f t="shared" si="8"/>
        <v>-63118.997189986403</v>
      </c>
    </row>
    <row r="89" spans="2:7">
      <c r="B89" s="2" t="s">
        <v>74</v>
      </c>
      <c r="C89" s="46">
        <v>-478.47229999939998</v>
      </c>
      <c r="D89" s="46">
        <v>-478.52831999940008</v>
      </c>
      <c r="E89" s="46">
        <v>-541.33248999699993</v>
      </c>
      <c r="F89" s="6">
        <f t="shared" si="7"/>
        <v>-1498.3331099958</v>
      </c>
      <c r="G89" s="6">
        <f t="shared" si="8"/>
        <v>-10388.073749994899</v>
      </c>
    </row>
    <row r="90" spans="2:7">
      <c r="B90" s="2" t="s">
        <v>75</v>
      </c>
      <c r="C90" s="46">
        <v>0</v>
      </c>
      <c r="D90" s="46">
        <v>0</v>
      </c>
      <c r="E90" s="46">
        <v>0</v>
      </c>
      <c r="F90" s="6">
        <f t="shared" si="7"/>
        <v>0</v>
      </c>
      <c r="G90" s="6">
        <f t="shared" si="8"/>
        <v>-1.6952400000000001</v>
      </c>
    </row>
    <row r="91" spans="2:7">
      <c r="B91" s="2" t="s">
        <v>76</v>
      </c>
      <c r="C91" s="46">
        <v>0</v>
      </c>
      <c r="D91" s="46">
        <v>0</v>
      </c>
      <c r="E91" s="46">
        <v>0</v>
      </c>
      <c r="F91" s="6">
        <f t="shared" si="7"/>
        <v>0</v>
      </c>
      <c r="G91" s="6">
        <f t="shared" si="8"/>
        <v>-3.4439999999999998E-2</v>
      </c>
    </row>
    <row r="92" spans="2:7">
      <c r="B92" s="2" t="s">
        <v>17</v>
      </c>
      <c r="C92" s="46">
        <v>-364.78439999980003</v>
      </c>
      <c r="D92" s="46">
        <v>-84.123959999800007</v>
      </c>
      <c r="E92" s="46">
        <v>-108.02596000020006</v>
      </c>
      <c r="F92" s="6">
        <f t="shared" si="7"/>
        <v>-556.9343199998001</v>
      </c>
      <c r="G92" s="6">
        <f t="shared" si="8"/>
        <v>-2255.7006699995</v>
      </c>
    </row>
    <row r="93" spans="2:7">
      <c r="B93" s="2" t="s">
        <v>18</v>
      </c>
      <c r="C93" s="46">
        <v>0</v>
      </c>
      <c r="D93" s="46">
        <v>0</v>
      </c>
      <c r="E93" s="46">
        <v>0</v>
      </c>
      <c r="F93" s="6">
        <f t="shared" si="7"/>
        <v>0</v>
      </c>
      <c r="G93" s="6">
        <f t="shared" si="8"/>
        <v>-1521.58284</v>
      </c>
    </row>
    <row r="94" spans="2:7" ht="13.5" thickBot="1">
      <c r="B94" s="68" t="s">
        <v>19</v>
      </c>
      <c r="C94" s="129">
        <f>SUM(C76:C93)</f>
        <v>-12411.2281799842</v>
      </c>
      <c r="D94" s="129">
        <f t="shared" ref="D94:E94" si="9">SUM(D76:D93)</f>
        <v>-16485.956139985403</v>
      </c>
      <c r="E94" s="129">
        <f t="shared" si="9"/>
        <v>-13740.489379958201</v>
      </c>
      <c r="F94" s="63">
        <f>SUM(F76:F93)</f>
        <v>-42637.673699927793</v>
      </c>
      <c r="G94" s="63">
        <f>SUM(G76:G93)</f>
        <v>-340588.42713990551</v>
      </c>
    </row>
    <row r="98" spans="3:12">
      <c r="H98" s="7"/>
      <c r="I98" s="7"/>
      <c r="J98" s="7"/>
      <c r="K98" s="7"/>
      <c r="L98" s="7"/>
    </row>
    <row r="99" spans="3:12">
      <c r="H99" s="7"/>
      <c r="I99" s="7"/>
      <c r="J99" s="7"/>
      <c r="K99" s="7"/>
      <c r="L99" s="7"/>
    </row>
    <row r="100" spans="3:12">
      <c r="H100" s="7"/>
      <c r="I100" s="7"/>
      <c r="J100" s="7"/>
      <c r="K100" s="7"/>
      <c r="L100" s="7"/>
    </row>
    <row r="101" spans="3:12">
      <c r="H101" s="7"/>
      <c r="I101" s="7"/>
      <c r="J101" s="7"/>
      <c r="K101" s="7"/>
      <c r="L101" s="7"/>
    </row>
    <row r="102" spans="3:12">
      <c r="H102" s="22"/>
      <c r="I102" s="22"/>
      <c r="J102" s="7"/>
      <c r="K102" s="7"/>
      <c r="L102" s="7"/>
    </row>
    <row r="103" spans="3:12">
      <c r="C103" s="6"/>
      <c r="D103" s="6"/>
      <c r="E103" s="6"/>
      <c r="F103" s="6"/>
      <c r="G103" s="6"/>
      <c r="H103" s="24"/>
      <c r="I103" s="24"/>
      <c r="J103" s="7"/>
      <c r="K103" s="7"/>
      <c r="L103" s="7"/>
    </row>
    <row r="104" spans="3:12">
      <c r="C104" s="6"/>
      <c r="D104" s="6"/>
      <c r="E104" s="6"/>
      <c r="F104" s="6"/>
      <c r="G104" s="6"/>
      <c r="H104" s="24"/>
      <c r="I104" s="24"/>
      <c r="J104" s="7"/>
      <c r="K104" s="7"/>
      <c r="L104" s="7"/>
    </row>
    <row r="105" spans="3:12">
      <c r="C105" s="6"/>
      <c r="D105" s="6"/>
      <c r="E105" s="6"/>
      <c r="F105" s="6"/>
      <c r="G105" s="6"/>
      <c r="H105" s="24"/>
      <c r="I105" s="24"/>
      <c r="J105" s="7"/>
      <c r="K105" s="7"/>
      <c r="L105" s="7"/>
    </row>
    <row r="106" spans="3:12">
      <c r="C106" s="6"/>
      <c r="D106" s="6"/>
      <c r="E106" s="6"/>
      <c r="F106" s="6"/>
      <c r="G106" s="6"/>
      <c r="H106" s="24"/>
      <c r="I106" s="24"/>
      <c r="J106" s="7"/>
      <c r="K106" s="7"/>
      <c r="L106" s="7"/>
    </row>
    <row r="107" spans="3:12">
      <c r="C107" s="6"/>
      <c r="D107" s="6"/>
      <c r="E107" s="6"/>
      <c r="F107" s="6"/>
      <c r="G107" s="6"/>
      <c r="H107" s="24"/>
      <c r="I107" s="24"/>
      <c r="J107" s="7"/>
      <c r="K107" s="7"/>
      <c r="L107" s="7"/>
    </row>
    <row r="108" spans="3:12">
      <c r="C108" s="6"/>
      <c r="D108" s="6"/>
      <c r="E108" s="6"/>
      <c r="F108" s="6"/>
      <c r="G108" s="6"/>
      <c r="H108" s="6"/>
      <c r="I108" s="6"/>
    </row>
    <row r="109" spans="3:12">
      <c r="C109" s="6"/>
      <c r="D109" s="6"/>
      <c r="E109" s="6"/>
      <c r="F109" s="6"/>
      <c r="G109" s="6"/>
      <c r="H109" s="6"/>
      <c r="I109" s="6"/>
    </row>
    <row r="110" spans="3:12">
      <c r="C110" s="6"/>
      <c r="D110" s="6"/>
      <c r="E110" s="6"/>
      <c r="F110" s="6"/>
      <c r="G110" s="6"/>
      <c r="H110" s="6"/>
      <c r="I110" s="6"/>
    </row>
    <row r="111" spans="3:12">
      <c r="C111" s="6"/>
      <c r="D111" s="6"/>
      <c r="E111" s="6"/>
      <c r="F111" s="6"/>
      <c r="G111" s="6"/>
      <c r="H111" s="6"/>
      <c r="I111" s="6"/>
    </row>
    <row r="112" spans="3:12">
      <c r="C112" s="6"/>
      <c r="D112" s="6"/>
      <c r="E112" s="6"/>
      <c r="F112" s="6"/>
      <c r="G112" s="6"/>
      <c r="H112" s="6"/>
      <c r="I112" s="6"/>
    </row>
    <row r="113" spans="2:9">
      <c r="C113" s="6"/>
      <c r="D113" s="6"/>
      <c r="E113" s="6"/>
      <c r="F113" s="6"/>
      <c r="G113" s="6"/>
      <c r="H113" s="6"/>
      <c r="I113" s="6"/>
    </row>
    <row r="114" spans="2:9">
      <c r="C114" s="6"/>
      <c r="D114" s="6"/>
      <c r="E114" s="6"/>
      <c r="F114" s="6"/>
      <c r="G114" s="6"/>
      <c r="H114" s="6"/>
      <c r="I114" s="6"/>
    </row>
    <row r="115" spans="2:9">
      <c r="C115" s="6"/>
      <c r="D115" s="6"/>
      <c r="E115" s="6"/>
      <c r="F115" s="6"/>
      <c r="G115" s="6"/>
      <c r="H115" s="6"/>
      <c r="I115" s="6"/>
    </row>
    <row r="116" spans="2:9">
      <c r="C116" s="6"/>
      <c r="D116" s="6"/>
      <c r="E116" s="6"/>
      <c r="F116" s="6"/>
      <c r="G116" s="6"/>
      <c r="H116" s="6"/>
      <c r="I116" s="6"/>
    </row>
    <row r="117" spans="2:9">
      <c r="C117" s="6"/>
      <c r="D117" s="6"/>
      <c r="E117" s="6"/>
      <c r="F117" s="6"/>
      <c r="G117" s="6"/>
      <c r="H117" s="6"/>
      <c r="I117" s="6"/>
    </row>
    <row r="118" spans="2:9">
      <c r="C118" s="6"/>
      <c r="D118" s="6"/>
      <c r="E118" s="6"/>
      <c r="F118" s="6"/>
      <c r="G118" s="6"/>
      <c r="H118" s="6"/>
      <c r="I118" s="6"/>
    </row>
    <row r="119" spans="2:9">
      <c r="C119" s="6"/>
      <c r="D119" s="6"/>
      <c r="E119" s="6"/>
      <c r="F119" s="6"/>
      <c r="G119" s="6"/>
      <c r="H119" s="6"/>
      <c r="I119" s="6"/>
    </row>
    <row r="120" spans="2:9">
      <c r="C120" s="6"/>
      <c r="D120" s="6"/>
      <c r="E120" s="6"/>
      <c r="F120" s="6"/>
      <c r="G120" s="6"/>
      <c r="H120" s="6"/>
      <c r="I120" s="6"/>
    </row>
    <row r="121" spans="2:9">
      <c r="B121" s="14"/>
      <c r="C121" s="6"/>
      <c r="D121" s="6"/>
      <c r="E121" s="6"/>
      <c r="F121" s="6"/>
      <c r="G121" s="6"/>
      <c r="H121" s="6"/>
      <c r="I121" s="6"/>
    </row>
  </sheetData>
  <mergeCells count="1">
    <mergeCell ref="C49:E49"/>
  </mergeCells>
  <pageMargins left="0.75" right="0.75" top="1" bottom="1" header="0.5" footer="0.5"/>
  <pageSetup orientation="portrait" horizontalDpi="4294967292" vertic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92D050"/>
  </sheetPr>
  <dimension ref="A2:I112"/>
  <sheetViews>
    <sheetView topLeftCell="A82" zoomScaleNormal="100" workbookViewId="0">
      <selection activeCell="K39" sqref="K39"/>
    </sheetView>
  </sheetViews>
  <sheetFormatPr baseColWidth="10" defaultRowHeight="12.75"/>
  <cols>
    <col min="1" max="1" width="8.375" style="2" customWidth="1"/>
    <col min="2" max="2" width="14" style="2" customWidth="1"/>
    <col min="3" max="16384" width="11" style="2"/>
  </cols>
  <sheetData>
    <row r="2" spans="2:9">
      <c r="B2" s="14" t="s">
        <v>111</v>
      </c>
    </row>
    <row r="3" spans="2:9">
      <c r="B3" s="49" t="s">
        <v>94</v>
      </c>
    </row>
    <row r="5" spans="2:9">
      <c r="B5" s="14" t="s">
        <v>87</v>
      </c>
    </row>
    <row r="6" spans="2:9">
      <c r="B6" s="20">
        <f>D39</f>
        <v>818953.40505000006</v>
      </c>
    </row>
    <row r="8" spans="2:9">
      <c r="B8" s="14" t="s">
        <v>180</v>
      </c>
    </row>
    <row r="9" spans="2:9">
      <c r="B9" s="2" t="s">
        <v>40</v>
      </c>
    </row>
    <row r="11" spans="2:9">
      <c r="B11" s="14" t="s">
        <v>167</v>
      </c>
    </row>
    <row r="12" spans="2:9">
      <c r="B12" s="14" t="s">
        <v>137</v>
      </c>
    </row>
    <row r="13" spans="2:9" s="244" customFormat="1" ht="42.75" customHeight="1">
      <c r="B13" s="277" t="s">
        <v>415</v>
      </c>
      <c r="C13" s="278"/>
      <c r="D13" s="278"/>
      <c r="E13" s="278"/>
      <c r="F13" s="278"/>
      <c r="G13" s="278"/>
      <c r="H13" s="278"/>
      <c r="I13" s="278"/>
    </row>
    <row r="14" spans="2:9">
      <c r="B14" s="39" t="s">
        <v>24</v>
      </c>
    </row>
    <row r="15" spans="2:9">
      <c r="B15" s="2" t="s">
        <v>349</v>
      </c>
    </row>
    <row r="16" spans="2:9">
      <c r="B16" s="2" t="s">
        <v>353</v>
      </c>
    </row>
    <row r="18" spans="1:7">
      <c r="B18" s="13" t="s">
        <v>113</v>
      </c>
      <c r="D18" s="151" t="s">
        <v>277</v>
      </c>
    </row>
    <row r="19" spans="1:7" ht="25.5">
      <c r="C19" s="44" t="s">
        <v>126</v>
      </c>
      <c r="D19" s="258" t="s">
        <v>443</v>
      </c>
    </row>
    <row r="20" spans="1:7" ht="41.25" thickBot="1">
      <c r="A20" s="15"/>
      <c r="B20" s="67"/>
      <c r="C20" s="67" t="s">
        <v>159</v>
      </c>
      <c r="D20" s="267" t="s">
        <v>36</v>
      </c>
      <c r="E20" s="67" t="s">
        <v>46</v>
      </c>
      <c r="F20" s="67" t="s">
        <v>47</v>
      </c>
      <c r="G20" s="67" t="s">
        <v>48</v>
      </c>
    </row>
    <row r="21" spans="1:7">
      <c r="B21" s="2" t="s">
        <v>49</v>
      </c>
      <c r="C21" s="6">
        <v>8421302.5</v>
      </c>
      <c r="D21" s="6">
        <f>G93</f>
        <v>111574.73375</v>
      </c>
      <c r="E21" s="16">
        <f t="shared" ref="E21:E39" si="0">D21*1000/C21</f>
        <v>13.249106506980363</v>
      </c>
      <c r="F21" s="16">
        <f>+E21-E$39</f>
        <v>-4.1937817176589949</v>
      </c>
      <c r="G21" s="6">
        <f t="shared" ref="G21" si="1">+F21*C21/1000</f>
        <v>-35317.104463375988</v>
      </c>
    </row>
    <row r="22" spans="1:7">
      <c r="B22" s="2" t="s">
        <v>50</v>
      </c>
      <c r="C22" s="6">
        <v>1336267.5</v>
      </c>
      <c r="D22" s="6">
        <f t="shared" ref="D22:D38" si="2">G94</f>
        <v>32014.096999999994</v>
      </c>
      <c r="E22" s="16">
        <f t="shared" si="0"/>
        <v>23.957850505231917</v>
      </c>
      <c r="F22" s="16">
        <f t="shared" ref="F22:F39" si="3">+E22-E$39</f>
        <v>6.5149622805925596</v>
      </c>
      <c r="G22" s="6">
        <f t="shared" ref="G22:G39" si="4">+F22*C22/1000</f>
        <v>8705.7323592817193</v>
      </c>
    </row>
    <row r="23" spans="1:7">
      <c r="B23" s="2" t="s">
        <v>51</v>
      </c>
      <c r="C23" s="6">
        <v>1064960.5</v>
      </c>
      <c r="D23" s="6">
        <f t="shared" si="2"/>
        <v>23869.755690000002</v>
      </c>
      <c r="E23" s="16">
        <f t="shared" si="0"/>
        <v>22.413747448849044</v>
      </c>
      <c r="F23" s="16">
        <f t="shared" si="3"/>
        <v>4.9708592242096863</v>
      </c>
      <c r="G23" s="6">
        <f t="shared" si="4"/>
        <v>5293.7687248439597</v>
      </c>
    </row>
    <row r="24" spans="1:7">
      <c r="B24" s="2" t="s">
        <v>52</v>
      </c>
      <c r="C24" s="6">
        <v>1107558</v>
      </c>
      <c r="D24" s="6">
        <f t="shared" si="2"/>
        <v>17461.345170000001</v>
      </c>
      <c r="E24" s="16">
        <f t="shared" si="0"/>
        <v>15.765625971732408</v>
      </c>
      <c r="F24" s="16">
        <f t="shared" si="3"/>
        <v>-1.6772622529069494</v>
      </c>
      <c r="G24" s="6">
        <f t="shared" si="4"/>
        <v>-1857.6652263051151</v>
      </c>
    </row>
    <row r="25" spans="1:7">
      <c r="B25" s="2" t="s">
        <v>53</v>
      </c>
      <c r="C25" s="6">
        <v>2111747</v>
      </c>
      <c r="D25" s="6">
        <f t="shared" si="2"/>
        <v>12940.418029999999</v>
      </c>
      <c r="E25" s="16">
        <f t="shared" si="0"/>
        <v>6.1278259327466778</v>
      </c>
      <c r="F25" s="16">
        <f t="shared" si="3"/>
        <v>-11.31506229189268</v>
      </c>
      <c r="G25" s="6">
        <f t="shared" si="4"/>
        <v>-23894.548849717492</v>
      </c>
    </row>
    <row r="26" spans="1:7">
      <c r="B26" s="2" t="s">
        <v>54</v>
      </c>
      <c r="C26" s="6">
        <v>590272</v>
      </c>
      <c r="D26" s="6">
        <f t="shared" si="2"/>
        <v>7536.1973000000007</v>
      </c>
      <c r="E26" s="16">
        <f t="shared" si="0"/>
        <v>12.767329807275292</v>
      </c>
      <c r="F26" s="16">
        <f t="shared" si="3"/>
        <v>-4.6755584173640656</v>
      </c>
      <c r="G26" s="6">
        <f t="shared" si="4"/>
        <v>-2759.8512181343217</v>
      </c>
    </row>
    <row r="27" spans="1:7">
      <c r="B27" s="2" t="s">
        <v>55</v>
      </c>
      <c r="C27" s="6">
        <v>2507332.5</v>
      </c>
      <c r="D27" s="6">
        <f t="shared" si="2"/>
        <v>45071.433940000003</v>
      </c>
      <c r="E27" s="16">
        <f t="shared" si="0"/>
        <v>17.975850406756983</v>
      </c>
      <c r="F27" s="16">
        <f t="shared" si="3"/>
        <v>0.53296218211762536</v>
      </c>
      <c r="G27" s="6">
        <f t="shared" si="4"/>
        <v>1336.3134004944409</v>
      </c>
    </row>
    <row r="28" spans="1:7">
      <c r="B28" s="2" t="s">
        <v>56</v>
      </c>
      <c r="C28" s="6">
        <v>2089804.5</v>
      </c>
      <c r="D28" s="6">
        <f t="shared" si="2"/>
        <v>20741.26179</v>
      </c>
      <c r="E28" s="16">
        <f t="shared" si="0"/>
        <v>9.9249770923548102</v>
      </c>
      <c r="F28" s="16">
        <f t="shared" si="3"/>
        <v>-7.5179111322845475</v>
      </c>
      <c r="G28" s="6">
        <f t="shared" si="4"/>
        <v>-15710.964514848341</v>
      </c>
    </row>
    <row r="29" spans="1:7">
      <c r="B29" s="2" t="s">
        <v>57</v>
      </c>
      <c r="C29" s="6">
        <v>7536276.5</v>
      </c>
      <c r="D29" s="6">
        <f t="shared" si="2"/>
        <v>161416.92004</v>
      </c>
      <c r="E29" s="16">
        <f t="shared" si="0"/>
        <v>21.418656818124973</v>
      </c>
      <c r="F29" s="16">
        <f t="shared" si="3"/>
        <v>3.9757685934856148</v>
      </c>
      <c r="G29" s="6">
        <f t="shared" si="4"/>
        <v>29962.491420523693</v>
      </c>
    </row>
    <row r="30" spans="1:7">
      <c r="B30" s="2" t="s">
        <v>39</v>
      </c>
      <c r="C30" s="6">
        <v>5059329.5</v>
      </c>
      <c r="D30" s="6">
        <f t="shared" si="2"/>
        <v>62541.14847</v>
      </c>
      <c r="E30" s="16">
        <f t="shared" si="0"/>
        <v>12.36154879218679</v>
      </c>
      <c r="F30" s="16">
        <f t="shared" si="3"/>
        <v>-5.0813394324525678</v>
      </c>
      <c r="G30" s="6">
        <f t="shared" si="4"/>
        <v>-25708.170490120534</v>
      </c>
    </row>
    <row r="31" spans="1:7">
      <c r="B31" s="2" t="s">
        <v>71</v>
      </c>
      <c r="C31" s="6">
        <v>1101818</v>
      </c>
      <c r="D31" s="6">
        <f t="shared" si="2"/>
        <v>10635.670569999998</v>
      </c>
      <c r="E31" s="16">
        <f t="shared" si="0"/>
        <v>9.6528379187851332</v>
      </c>
      <c r="F31" s="16">
        <f t="shared" si="3"/>
        <v>-7.7900503058542245</v>
      </c>
      <c r="G31" s="6">
        <f t="shared" si="4"/>
        <v>-8583.2176478956899</v>
      </c>
    </row>
    <row r="32" spans="1:7">
      <c r="B32" s="2" t="s">
        <v>72</v>
      </c>
      <c r="C32" s="6">
        <v>2757317.5</v>
      </c>
      <c r="D32" s="6">
        <f t="shared" si="2"/>
        <v>36876.198029999992</v>
      </c>
      <c r="E32" s="16">
        <f t="shared" si="0"/>
        <v>13.373939718585181</v>
      </c>
      <c r="F32" s="16">
        <f t="shared" si="3"/>
        <v>-4.068948506054177</v>
      </c>
      <c r="G32" s="6">
        <f t="shared" si="4"/>
        <v>-11219.382922342038</v>
      </c>
    </row>
    <row r="33" spans="2:8">
      <c r="B33" s="2" t="s">
        <v>73</v>
      </c>
      <c r="C33" s="6">
        <v>6474995.5</v>
      </c>
      <c r="D33" s="6">
        <f t="shared" si="2"/>
        <v>247325.60589000001</v>
      </c>
      <c r="E33" s="16">
        <f t="shared" si="0"/>
        <v>38.197031316855742</v>
      </c>
      <c r="F33" s="16">
        <f t="shared" si="3"/>
        <v>20.754143092216385</v>
      </c>
      <c r="G33" s="6">
        <f t="shared" si="4"/>
        <v>134382.98312845718</v>
      </c>
    </row>
    <row r="34" spans="2:8">
      <c r="B34" s="2" t="s">
        <v>74</v>
      </c>
      <c r="C34" s="6">
        <v>1469433.5</v>
      </c>
      <c r="D34" s="6">
        <f t="shared" si="2"/>
        <v>23466.599009999998</v>
      </c>
      <c r="E34" s="16">
        <f t="shared" si="0"/>
        <v>15.969827154478239</v>
      </c>
      <c r="F34" s="16">
        <f t="shared" si="3"/>
        <v>-1.4730610701611191</v>
      </c>
      <c r="G34" s="6">
        <f t="shared" si="4"/>
        <v>-2164.5652840405987</v>
      </c>
    </row>
    <row r="35" spans="2:8">
      <c r="B35" s="2" t="s">
        <v>75</v>
      </c>
      <c r="C35" s="6">
        <v>642633.5</v>
      </c>
      <c r="D35" s="6">
        <f t="shared" si="2"/>
        <v>0</v>
      </c>
      <c r="E35" s="16">
        <f t="shared" si="0"/>
        <v>0</v>
      </c>
      <c r="F35" s="16">
        <f>+E35-E$39</f>
        <v>-17.442888224639358</v>
      </c>
      <c r="G35" s="6">
        <f t="shared" si="4"/>
        <v>-11209.384309908777</v>
      </c>
    </row>
    <row r="36" spans="2:8">
      <c r="B36" s="2" t="s">
        <v>76</v>
      </c>
      <c r="C36" s="6">
        <v>2190333.5</v>
      </c>
      <c r="D36" s="6">
        <f t="shared" si="2"/>
        <v>0</v>
      </c>
      <c r="E36" s="16">
        <f t="shared" si="0"/>
        <v>0</v>
      </c>
      <c r="F36" s="16">
        <f t="shared" si="3"/>
        <v>-17.442888224639358</v>
      </c>
      <c r="G36" s="6">
        <f t="shared" si="4"/>
        <v>-38205.742415183115</v>
      </c>
    </row>
    <row r="37" spans="2:8">
      <c r="B37" s="2" t="s">
        <v>17</v>
      </c>
      <c r="C37" s="6">
        <v>320514.5</v>
      </c>
      <c r="D37" s="6">
        <f t="shared" si="2"/>
        <v>5482.0203700000002</v>
      </c>
      <c r="E37" s="16">
        <f t="shared" si="0"/>
        <v>17.103813930415004</v>
      </c>
      <c r="F37" s="16">
        <f t="shared" si="3"/>
        <v>-0.33907429422435342</v>
      </c>
      <c r="G37" s="6">
        <f t="shared" si="4"/>
        <v>-108.67822787617153</v>
      </c>
    </row>
    <row r="38" spans="2:8">
      <c r="B38" s="2" t="s">
        <v>18</v>
      </c>
      <c r="C38" s="6">
        <v>168665.5</v>
      </c>
      <c r="D38" s="6">
        <f t="shared" si="2"/>
        <v>0</v>
      </c>
      <c r="E38" s="16">
        <f t="shared" si="0"/>
        <v>0</v>
      </c>
      <c r="F38" s="16">
        <f t="shared" si="3"/>
        <v>-17.442888224639358</v>
      </c>
      <c r="G38" s="6">
        <f t="shared" si="4"/>
        <v>-2942.0134638529094</v>
      </c>
    </row>
    <row r="39" spans="2:8" s="81" customFormat="1" ht="14.25" thickBot="1">
      <c r="B39" s="61" t="s">
        <v>172</v>
      </c>
      <c r="C39" s="82">
        <v>46950562</v>
      </c>
      <c r="D39" s="82">
        <f>SUM(D21:D38)</f>
        <v>818953.40505000006</v>
      </c>
      <c r="E39" s="110">
        <f t="shared" si="0"/>
        <v>17.442888224639358</v>
      </c>
      <c r="F39" s="110">
        <f t="shared" si="3"/>
        <v>0</v>
      </c>
      <c r="G39" s="82">
        <f t="shared" si="4"/>
        <v>0</v>
      </c>
    </row>
    <row r="40" spans="2:8">
      <c r="D40" s="6">
        <f>SUM(D21:D38)-D39</f>
        <v>0</v>
      </c>
    </row>
    <row r="42" spans="2:8" ht="18.75">
      <c r="B42" s="252" t="s">
        <v>347</v>
      </c>
    </row>
    <row r="43" spans="2:8">
      <c r="B43" s="2" t="s">
        <v>349</v>
      </c>
    </row>
    <row r="44" spans="2:8" ht="41.25" thickBot="1">
      <c r="B44" s="137">
        <v>2013</v>
      </c>
      <c r="C44" s="114" t="s">
        <v>8</v>
      </c>
      <c r="D44" s="114" t="s">
        <v>9</v>
      </c>
      <c r="E44" s="114" t="s">
        <v>135</v>
      </c>
      <c r="F44" s="114" t="s">
        <v>136</v>
      </c>
    </row>
    <row r="45" spans="2:8">
      <c r="B45" s="2" t="s">
        <v>49</v>
      </c>
      <c r="C45" s="46">
        <v>51455.477759999994</v>
      </c>
      <c r="D45" s="46">
        <v>48114.466320000007</v>
      </c>
      <c r="E45" s="46">
        <v>15540.569280000011</v>
      </c>
      <c r="F45" s="6">
        <f>C45+D45+E45</f>
        <v>115110.51336000001</v>
      </c>
      <c r="H45" s="265"/>
    </row>
    <row r="46" spans="2:8">
      <c r="B46" s="2" t="s">
        <v>50</v>
      </c>
      <c r="C46" s="46">
        <v>16685.206679999999</v>
      </c>
      <c r="D46" s="46">
        <v>12194.61276</v>
      </c>
      <c r="E46" s="46">
        <v>4376.7451199999923</v>
      </c>
      <c r="F46" s="6">
        <f t="shared" ref="F46:F62" si="5">C46+D46+E46</f>
        <v>33256.564559999992</v>
      </c>
      <c r="H46" s="265"/>
    </row>
    <row r="47" spans="2:8">
      <c r="B47" s="2" t="s">
        <v>51</v>
      </c>
      <c r="C47" s="46">
        <v>11899.564319999999</v>
      </c>
      <c r="D47" s="46">
        <v>9103.8891600000006</v>
      </c>
      <c r="E47" s="46">
        <v>2774.5645199999999</v>
      </c>
      <c r="F47" s="6">
        <f t="shared" si="5"/>
        <v>23778.018</v>
      </c>
      <c r="H47" s="265"/>
    </row>
    <row r="48" spans="2:8">
      <c r="B48" s="2" t="s">
        <v>52</v>
      </c>
      <c r="C48" s="46">
        <v>7192.1751599999998</v>
      </c>
      <c r="D48" s="46">
        <v>9671.5891199999987</v>
      </c>
      <c r="E48" s="46">
        <v>2246.2302</v>
      </c>
      <c r="F48" s="6">
        <f t="shared" si="5"/>
        <v>19109.994480000001</v>
      </c>
      <c r="H48" s="265"/>
    </row>
    <row r="49" spans="2:8">
      <c r="B49" s="2" t="s">
        <v>53</v>
      </c>
      <c r="C49" s="46">
        <v>13032.16044</v>
      </c>
      <c r="D49" s="46">
        <v>0</v>
      </c>
      <c r="E49" s="46">
        <v>289.54296000000068</v>
      </c>
      <c r="F49" s="6">
        <f t="shared" si="5"/>
        <v>13321.7034</v>
      </c>
      <c r="H49" s="265"/>
    </row>
    <row r="50" spans="2:8">
      <c r="B50" s="2" t="s">
        <v>54</v>
      </c>
      <c r="C50" s="46">
        <v>3920.23488</v>
      </c>
      <c r="D50" s="46">
        <v>2848.9937999999997</v>
      </c>
      <c r="E50" s="46">
        <v>1002.5470799999998</v>
      </c>
      <c r="F50" s="6">
        <f t="shared" si="5"/>
        <v>7771.7757600000004</v>
      </c>
      <c r="H50" s="265"/>
    </row>
    <row r="51" spans="2:8">
      <c r="B51" s="2" t="s">
        <v>55</v>
      </c>
      <c r="C51" s="46">
        <v>21984.61896</v>
      </c>
      <c r="D51" s="46">
        <v>16315.545959999999</v>
      </c>
      <c r="E51" s="46">
        <v>6889.8363600000048</v>
      </c>
      <c r="F51" s="6">
        <f t="shared" si="5"/>
        <v>45190.001279999997</v>
      </c>
      <c r="H51" s="265"/>
    </row>
    <row r="52" spans="2:8">
      <c r="B52" s="2" t="s">
        <v>56</v>
      </c>
      <c r="C52" s="46">
        <v>10572.67656</v>
      </c>
      <c r="D52" s="46">
        <v>7305.5478000000012</v>
      </c>
      <c r="E52" s="46">
        <v>3156.2545199999977</v>
      </c>
      <c r="F52" s="6">
        <f t="shared" si="5"/>
        <v>21034.478879999999</v>
      </c>
      <c r="H52" s="265"/>
    </row>
    <row r="53" spans="2:8">
      <c r="B53" s="2" t="s">
        <v>57</v>
      </c>
      <c r="C53" s="46">
        <v>85134.041160000008</v>
      </c>
      <c r="D53" s="46">
        <v>58270.674119999996</v>
      </c>
      <c r="E53" s="46">
        <v>17057.569439999992</v>
      </c>
      <c r="F53" s="6">
        <f t="shared" si="5"/>
        <v>160462.28472</v>
      </c>
      <c r="H53" s="265"/>
    </row>
    <row r="54" spans="2:8">
      <c r="B54" s="2" t="s">
        <v>39</v>
      </c>
      <c r="C54" s="46">
        <v>30593.29464</v>
      </c>
      <c r="D54" s="46">
        <v>27127.891799999998</v>
      </c>
      <c r="E54" s="46">
        <v>8910.780359999997</v>
      </c>
      <c r="F54" s="6">
        <f t="shared" si="5"/>
        <v>66631.966799999995</v>
      </c>
      <c r="H54" s="265"/>
    </row>
    <row r="55" spans="2:8">
      <c r="B55" s="2" t="s">
        <v>71</v>
      </c>
      <c r="C55" s="46">
        <v>5049.2066399999994</v>
      </c>
      <c r="D55" s="46">
        <v>3752.3307599999998</v>
      </c>
      <c r="E55" s="46">
        <v>1667.8626000000004</v>
      </c>
      <c r="F55" s="6">
        <f t="shared" si="5"/>
        <v>10469.4</v>
      </c>
      <c r="H55" s="265"/>
    </row>
    <row r="56" spans="2:8">
      <c r="B56" s="2" t="s">
        <v>72</v>
      </c>
      <c r="C56" s="46">
        <v>18181.587479999998</v>
      </c>
      <c r="D56" s="46">
        <v>13520.505600000002</v>
      </c>
      <c r="E56" s="46">
        <v>4625.168159999992</v>
      </c>
      <c r="F56" s="6">
        <f t="shared" si="5"/>
        <v>36327.261239999993</v>
      </c>
      <c r="H56" s="265"/>
    </row>
    <row r="57" spans="2:8">
      <c r="B57" s="2" t="s">
        <v>73</v>
      </c>
      <c r="C57" s="46">
        <v>143066.5062</v>
      </c>
      <c r="D57" s="46">
        <v>85499.58756</v>
      </c>
      <c r="E57" s="46">
        <v>20342.281079999972</v>
      </c>
      <c r="F57" s="6">
        <f t="shared" si="5"/>
        <v>248908.37484</v>
      </c>
      <c r="H57" s="265"/>
    </row>
    <row r="58" spans="2:8">
      <c r="B58" s="2" t="s">
        <v>74</v>
      </c>
      <c r="C58" s="46">
        <v>10308.921839999999</v>
      </c>
      <c r="D58" s="46">
        <v>9829.5542399999977</v>
      </c>
      <c r="E58" s="46">
        <v>4222.4794800000018</v>
      </c>
      <c r="F58" s="6">
        <f t="shared" si="5"/>
        <v>24360.955559999999</v>
      </c>
      <c r="H58" s="265"/>
    </row>
    <row r="59" spans="2:8">
      <c r="B59" s="2" t="s">
        <v>75</v>
      </c>
      <c r="C59" s="46"/>
      <c r="D59" s="46"/>
      <c r="E59" s="46">
        <v>0</v>
      </c>
      <c r="F59" s="6">
        <f t="shared" si="5"/>
        <v>0</v>
      </c>
      <c r="G59" s="2" t="s">
        <v>134</v>
      </c>
      <c r="H59" s="265"/>
    </row>
    <row r="60" spans="2:8">
      <c r="B60" s="2" t="s">
        <v>76</v>
      </c>
      <c r="C60" s="46"/>
      <c r="D60" s="46"/>
      <c r="E60" s="46">
        <v>0</v>
      </c>
      <c r="F60" s="6">
        <f t="shared" si="5"/>
        <v>0</v>
      </c>
      <c r="H60" s="265"/>
    </row>
    <row r="61" spans="2:8">
      <c r="B61" s="2" t="s">
        <v>17</v>
      </c>
      <c r="C61" s="46">
        <v>3114.3516</v>
      </c>
      <c r="D61" s="46">
        <v>2305.2542400000002</v>
      </c>
      <c r="E61" s="46">
        <v>754.83323999999993</v>
      </c>
      <c r="F61" s="6">
        <f t="shared" si="5"/>
        <v>6174.4390800000001</v>
      </c>
      <c r="H61" s="265"/>
    </row>
    <row r="62" spans="2:8">
      <c r="B62" s="2" t="s">
        <v>18</v>
      </c>
      <c r="C62" s="46"/>
      <c r="D62" s="46"/>
      <c r="E62" s="46">
        <v>0</v>
      </c>
      <c r="F62" s="6">
        <f t="shared" si="5"/>
        <v>0</v>
      </c>
      <c r="H62" s="265"/>
    </row>
    <row r="63" spans="2:8" ht="14.25" thickBot="1">
      <c r="B63" s="61" t="s">
        <v>172</v>
      </c>
      <c r="C63" s="104">
        <f>SUM(C45:C62)</f>
        <v>432190.02432000003</v>
      </c>
      <c r="D63" s="104">
        <f>SUM(D45:D62)</f>
        <v>305860.44323999999</v>
      </c>
      <c r="E63" s="104">
        <f>SUM(E45:E62)</f>
        <v>93857.264399999956</v>
      </c>
      <c r="F63" s="57">
        <f>SUM(F45:F62)</f>
        <v>831907.73196</v>
      </c>
      <c r="H63" s="266"/>
    </row>
    <row r="66" spans="2:7" ht="18.75">
      <c r="B66" s="252" t="s">
        <v>348</v>
      </c>
      <c r="E66" s="22"/>
    </row>
    <row r="67" spans="2:7">
      <c r="B67" s="2" t="s">
        <v>349</v>
      </c>
    </row>
    <row r="68" spans="2:7" ht="26.25" thickBot="1">
      <c r="B68" s="56"/>
      <c r="C68" s="138" t="s">
        <v>8</v>
      </c>
      <c r="D68" s="138" t="s">
        <v>9</v>
      </c>
      <c r="E68" s="138" t="s">
        <v>135</v>
      </c>
      <c r="F68" s="138" t="s">
        <v>351</v>
      </c>
      <c r="G68" s="23"/>
    </row>
    <row r="69" spans="2:7">
      <c r="B69" s="2" t="s">
        <v>49</v>
      </c>
      <c r="C69" s="46">
        <v>-770.83163000000013</v>
      </c>
      <c r="D69" s="46">
        <v>3409.7257199999999</v>
      </c>
      <c r="E69" s="46">
        <v>-2683.62266</v>
      </c>
      <c r="F69" s="6">
        <f>C69+D69+E69</f>
        <v>-44.728570000000218</v>
      </c>
      <c r="G69" s="6"/>
    </row>
    <row r="70" spans="2:7">
      <c r="B70" s="2" t="s">
        <v>50</v>
      </c>
      <c r="C70" s="46">
        <v>-727.39787000000001</v>
      </c>
      <c r="D70" s="46">
        <v>1222.7073</v>
      </c>
      <c r="E70" s="46">
        <v>-646.1284599999999</v>
      </c>
      <c r="F70" s="6">
        <f t="shared" ref="F70:F86" si="6">C70+D70+E70</f>
        <v>-150.81902999999988</v>
      </c>
      <c r="G70" s="6"/>
    </row>
    <row r="71" spans="2:7">
      <c r="B71" s="2" t="s">
        <v>51</v>
      </c>
      <c r="C71" s="46">
        <v>173.28568999999999</v>
      </c>
      <c r="D71" s="46">
        <v>828.11785999999995</v>
      </c>
      <c r="E71" s="46">
        <v>-476.14799999999997</v>
      </c>
      <c r="F71" s="6">
        <f t="shared" si="6"/>
        <v>525.25555000000008</v>
      </c>
      <c r="G71" s="6"/>
    </row>
    <row r="72" spans="2:7">
      <c r="B72" s="2" t="s">
        <v>52</v>
      </c>
      <c r="C72" s="46">
        <v>-218.79915</v>
      </c>
      <c r="D72" s="46">
        <v>-128.28891999999999</v>
      </c>
      <c r="E72" s="46">
        <v>-488.04632000000015</v>
      </c>
      <c r="F72" s="6">
        <f t="shared" si="6"/>
        <v>-835.13439000000017</v>
      </c>
      <c r="G72" s="6"/>
    </row>
    <row r="73" spans="2:7">
      <c r="B73" s="2" t="s">
        <v>53</v>
      </c>
      <c r="C73" s="46">
        <v>-231.22796</v>
      </c>
      <c r="D73" s="46">
        <v>0</v>
      </c>
      <c r="E73" s="46">
        <v>-21.893409999999989</v>
      </c>
      <c r="F73" s="6">
        <f t="shared" si="6"/>
        <v>-253.12136999999998</v>
      </c>
      <c r="G73" s="6"/>
    </row>
    <row r="74" spans="2:7">
      <c r="B74" s="2" t="s">
        <v>54</v>
      </c>
      <c r="C74" s="46">
        <v>-79.396869999999993</v>
      </c>
      <c r="D74" s="46">
        <v>175.63210999999998</v>
      </c>
      <c r="E74" s="46">
        <v>-144.89776999999998</v>
      </c>
      <c r="F74" s="6">
        <f t="shared" si="6"/>
        <v>-48.66252999999999</v>
      </c>
      <c r="G74" s="6"/>
    </row>
    <row r="75" spans="2:7">
      <c r="B75" s="2" t="s">
        <v>55</v>
      </c>
      <c r="C75" s="46">
        <v>251.84014000000002</v>
      </c>
      <c r="D75" s="46">
        <v>1584.4395499999998</v>
      </c>
      <c r="E75" s="46">
        <v>-991.88505999999995</v>
      </c>
      <c r="F75" s="6">
        <f t="shared" si="6"/>
        <v>844.39462999999989</v>
      </c>
      <c r="G75" s="6"/>
    </row>
    <row r="76" spans="2:7">
      <c r="B76" s="2" t="s">
        <v>56</v>
      </c>
      <c r="C76" s="46">
        <v>-83.61266999999998</v>
      </c>
      <c r="D76" s="46">
        <v>968.61440999999991</v>
      </c>
      <c r="E76" s="46">
        <v>-502.32149999999996</v>
      </c>
      <c r="F76" s="6">
        <f t="shared" si="6"/>
        <v>382.68023999999997</v>
      </c>
      <c r="G76" s="6"/>
    </row>
    <row r="77" spans="2:7">
      <c r="B77" s="2" t="s">
        <v>57</v>
      </c>
      <c r="C77" s="46">
        <v>190.57962000000001</v>
      </c>
      <c r="D77" s="46">
        <v>4518.3378100000009</v>
      </c>
      <c r="E77" s="46">
        <v>-2506.6578600000012</v>
      </c>
      <c r="F77" s="6">
        <f t="shared" si="6"/>
        <v>2202.2595700000002</v>
      </c>
      <c r="G77" s="6"/>
    </row>
    <row r="78" spans="2:7">
      <c r="B78" s="2" t="s">
        <v>39</v>
      </c>
      <c r="C78" s="46">
        <v>-1314.2207800000001</v>
      </c>
      <c r="D78" s="46">
        <v>1891.5634399999999</v>
      </c>
      <c r="E78" s="46">
        <v>-1736.2585299999996</v>
      </c>
      <c r="F78" s="6">
        <f t="shared" si="6"/>
        <v>-1158.9158699999998</v>
      </c>
      <c r="G78" s="6"/>
    </row>
    <row r="79" spans="2:7">
      <c r="B79" s="2" t="s">
        <v>71</v>
      </c>
      <c r="C79" s="46">
        <v>77.481390000000005</v>
      </c>
      <c r="D79" s="46">
        <v>517.88889999999992</v>
      </c>
      <c r="E79" s="46">
        <v>-251.72106999999994</v>
      </c>
      <c r="F79" s="6">
        <f t="shared" si="6"/>
        <v>343.64922000000001</v>
      </c>
      <c r="G79" s="6"/>
    </row>
    <row r="80" spans="2:7">
      <c r="B80" s="2" t="s">
        <v>72</v>
      </c>
      <c r="C80" s="46">
        <v>471.62554999999992</v>
      </c>
      <c r="D80" s="46">
        <v>1445.5920599999999</v>
      </c>
      <c r="E80" s="46">
        <v>-725.87271999999984</v>
      </c>
      <c r="F80" s="6">
        <f t="shared" si="6"/>
        <v>1191.3448900000001</v>
      </c>
      <c r="G80" s="6"/>
    </row>
    <row r="81" spans="2:7">
      <c r="B81" s="2" t="s">
        <v>73</v>
      </c>
      <c r="C81" s="46">
        <v>3285.9814299999998</v>
      </c>
      <c r="D81" s="46">
        <v>72.082459999999998</v>
      </c>
      <c r="E81" s="46">
        <v>-3280.8307499999992</v>
      </c>
      <c r="F81" s="6">
        <f t="shared" si="6"/>
        <v>77.233140000000731</v>
      </c>
      <c r="G81" s="6"/>
    </row>
    <row r="82" spans="2:7">
      <c r="B82" s="2" t="s">
        <v>74</v>
      </c>
      <c r="C82" s="46">
        <v>-243.94615999999999</v>
      </c>
      <c r="D82" s="46">
        <v>806.89869999999996</v>
      </c>
      <c r="E82" s="46">
        <v>-656.68525999999997</v>
      </c>
      <c r="F82" s="6">
        <f t="shared" si="6"/>
        <v>-93.732719999999972</v>
      </c>
      <c r="G82" s="6"/>
    </row>
    <row r="83" spans="2:7">
      <c r="B83" s="2" t="s">
        <v>75</v>
      </c>
      <c r="C83" s="46"/>
      <c r="D83" s="46"/>
      <c r="E83" s="46">
        <v>0</v>
      </c>
      <c r="F83" s="6">
        <f t="shared" si="6"/>
        <v>0</v>
      </c>
      <c r="G83" s="6"/>
    </row>
    <row r="84" spans="2:7">
      <c r="B84" s="2" t="s">
        <v>76</v>
      </c>
      <c r="C84" s="46"/>
      <c r="D84" s="46"/>
      <c r="E84" s="46">
        <v>0</v>
      </c>
      <c r="F84" s="6">
        <f t="shared" si="6"/>
        <v>0</v>
      </c>
      <c r="G84" s="6"/>
    </row>
    <row r="85" spans="2:7">
      <c r="B85" s="2" t="s">
        <v>17</v>
      </c>
      <c r="C85" s="46">
        <v>-319.01436000000001</v>
      </c>
      <c r="D85" s="46">
        <v>184.53507999999999</v>
      </c>
      <c r="E85" s="46">
        <v>-131.55118999999996</v>
      </c>
      <c r="F85" s="6">
        <f t="shared" si="6"/>
        <v>-266.03046999999998</v>
      </c>
      <c r="G85" s="6"/>
    </row>
    <row r="86" spans="2:7">
      <c r="B86" s="2" t="s">
        <v>18</v>
      </c>
      <c r="C86" s="46"/>
      <c r="D86" s="46"/>
      <c r="E86" s="46">
        <v>0</v>
      </c>
      <c r="F86" s="6">
        <f t="shared" si="6"/>
        <v>0</v>
      </c>
      <c r="G86" s="6"/>
    </row>
    <row r="87" spans="2:7" s="13" customFormat="1" ht="14.25" thickBot="1">
      <c r="B87" s="61" t="s">
        <v>172</v>
      </c>
      <c r="C87" s="104">
        <f>SUM(C69:C86)</f>
        <v>462.34636999999896</v>
      </c>
      <c r="D87" s="104">
        <f>SUM(D69:D86)</f>
        <v>17497.846480000004</v>
      </c>
      <c r="E87" s="104">
        <f>SUM(E69:E86)</f>
        <v>-15244.520559999999</v>
      </c>
      <c r="F87" s="57">
        <f>SUM(F69:F86)</f>
        <v>2715.6722900000009</v>
      </c>
      <c r="G87" s="20"/>
    </row>
    <row r="90" spans="2:7" ht="18.75">
      <c r="B90" s="254" t="s">
        <v>350</v>
      </c>
      <c r="D90" s="7"/>
      <c r="E90" s="22"/>
      <c r="F90" s="7"/>
      <c r="G90" s="7"/>
    </row>
    <row r="91" spans="2:7">
      <c r="B91" s="7" t="s">
        <v>352</v>
      </c>
      <c r="C91" s="7"/>
      <c r="D91" s="7"/>
      <c r="E91" s="7"/>
      <c r="F91" s="7"/>
      <c r="G91" s="7"/>
    </row>
    <row r="92" spans="2:7" ht="26.25" thickBot="1">
      <c r="B92" s="139"/>
      <c r="C92" s="140" t="s">
        <v>8</v>
      </c>
      <c r="D92" s="140" t="s">
        <v>9</v>
      </c>
      <c r="E92" s="140" t="s">
        <v>135</v>
      </c>
      <c r="F92" s="140" t="s">
        <v>351</v>
      </c>
      <c r="G92" s="141" t="s">
        <v>16</v>
      </c>
    </row>
    <row r="93" spans="2:7">
      <c r="B93" s="7" t="s">
        <v>49</v>
      </c>
      <c r="C93" s="46">
        <v>1200.9101599999999</v>
      </c>
      <c r="D93" s="46">
        <v>0</v>
      </c>
      <c r="E93" s="46">
        <v>2290.1408799999999</v>
      </c>
      <c r="F93" s="24">
        <f>C93+D93+E93</f>
        <v>3491.0510399999998</v>
      </c>
      <c r="G93" s="24">
        <f>F45+F69-F93</f>
        <v>111574.73375</v>
      </c>
    </row>
    <row r="94" spans="2:7">
      <c r="B94" s="7" t="s">
        <v>50</v>
      </c>
      <c r="C94" s="46">
        <v>735.14725999999985</v>
      </c>
      <c r="D94" s="46">
        <v>0</v>
      </c>
      <c r="E94" s="46">
        <v>356.50126999999986</v>
      </c>
      <c r="F94" s="24">
        <f t="shared" ref="F94:F110" si="7">C94+D94+E94</f>
        <v>1091.6485299999997</v>
      </c>
      <c r="G94" s="24">
        <f t="shared" ref="G94:G111" si="8">F46+F70-F94</f>
        <v>32014.096999999994</v>
      </c>
    </row>
    <row r="95" spans="2:7">
      <c r="B95" s="7" t="s">
        <v>51</v>
      </c>
      <c r="C95" s="46">
        <v>0</v>
      </c>
      <c r="D95" s="46">
        <v>0</v>
      </c>
      <c r="E95" s="46">
        <v>433.51785999999998</v>
      </c>
      <c r="F95" s="24">
        <f t="shared" si="7"/>
        <v>433.51785999999998</v>
      </c>
      <c r="G95" s="24">
        <f t="shared" si="8"/>
        <v>23869.755690000002</v>
      </c>
    </row>
    <row r="96" spans="2:7">
      <c r="B96" s="7" t="s">
        <v>52</v>
      </c>
      <c r="C96" s="46">
        <v>218.79915</v>
      </c>
      <c r="D96" s="46">
        <v>128.28891999999999</v>
      </c>
      <c r="E96" s="46">
        <v>466.42685000000006</v>
      </c>
      <c r="F96" s="24">
        <f t="shared" si="7"/>
        <v>813.51492000000007</v>
      </c>
      <c r="G96" s="24">
        <f t="shared" si="8"/>
        <v>17461.345170000001</v>
      </c>
    </row>
    <row r="97" spans="2:7">
      <c r="B97" s="7" t="s">
        <v>53</v>
      </c>
      <c r="C97" s="46">
        <v>128.16399999999999</v>
      </c>
      <c r="D97" s="46">
        <v>0</v>
      </c>
      <c r="E97" s="46">
        <v>0</v>
      </c>
      <c r="F97" s="24">
        <f t="shared" si="7"/>
        <v>128.16399999999999</v>
      </c>
      <c r="G97" s="24">
        <f t="shared" si="8"/>
        <v>12940.418029999999</v>
      </c>
    </row>
    <row r="98" spans="2:7">
      <c r="B98" s="7" t="s">
        <v>54</v>
      </c>
      <c r="C98" s="46">
        <v>79.396869999999993</v>
      </c>
      <c r="D98" s="46">
        <v>0</v>
      </c>
      <c r="E98" s="46">
        <v>107.51906000000001</v>
      </c>
      <c r="F98" s="24">
        <f t="shared" si="7"/>
        <v>186.91593</v>
      </c>
      <c r="G98" s="24">
        <f t="shared" si="8"/>
        <v>7536.1973000000007</v>
      </c>
    </row>
    <row r="99" spans="2:7">
      <c r="B99" s="7" t="s">
        <v>55</v>
      </c>
      <c r="C99" s="46">
        <v>115.53982999999999</v>
      </c>
      <c r="D99" s="46">
        <v>0</v>
      </c>
      <c r="E99" s="46">
        <v>847.4221399999999</v>
      </c>
      <c r="F99" s="24">
        <f t="shared" si="7"/>
        <v>962.96196999999984</v>
      </c>
      <c r="G99" s="24">
        <f t="shared" si="8"/>
        <v>45071.433940000003</v>
      </c>
    </row>
    <row r="100" spans="2:7">
      <c r="B100" s="7" t="s">
        <v>56</v>
      </c>
      <c r="C100" s="46">
        <v>224.25834000000003</v>
      </c>
      <c r="D100" s="46">
        <v>0</v>
      </c>
      <c r="E100" s="46">
        <v>451.63899000000009</v>
      </c>
      <c r="F100" s="24">
        <f t="shared" si="7"/>
        <v>675.89733000000012</v>
      </c>
      <c r="G100" s="24">
        <f t="shared" si="8"/>
        <v>20741.26179</v>
      </c>
    </row>
    <row r="101" spans="2:7">
      <c r="B101" s="7" t="s">
        <v>57</v>
      </c>
      <c r="C101" s="46">
        <v>162.15386999999998</v>
      </c>
      <c r="D101" s="46">
        <v>0</v>
      </c>
      <c r="E101" s="46">
        <v>1085.4703800000002</v>
      </c>
      <c r="F101" s="24">
        <f t="shared" si="7"/>
        <v>1247.6242500000003</v>
      </c>
      <c r="G101" s="24">
        <f t="shared" si="8"/>
        <v>161416.92004</v>
      </c>
    </row>
    <row r="102" spans="2:7">
      <c r="B102" s="7" t="s">
        <v>39</v>
      </c>
      <c r="C102" s="46">
        <v>1325.7657400000003</v>
      </c>
      <c r="D102" s="46">
        <v>0</v>
      </c>
      <c r="E102" s="46">
        <v>1606.1367199999995</v>
      </c>
      <c r="F102" s="24">
        <f t="shared" si="7"/>
        <v>2931.9024599999998</v>
      </c>
      <c r="G102" s="24">
        <f t="shared" si="8"/>
        <v>62541.14847</v>
      </c>
    </row>
    <row r="103" spans="2:7">
      <c r="B103" s="7" t="s">
        <v>71</v>
      </c>
      <c r="C103" s="46">
        <v>0</v>
      </c>
      <c r="D103" s="46">
        <v>0</v>
      </c>
      <c r="E103" s="46">
        <v>177.37865000000002</v>
      </c>
      <c r="F103" s="24">
        <f t="shared" si="7"/>
        <v>177.37865000000002</v>
      </c>
      <c r="G103" s="24">
        <f t="shared" si="8"/>
        <v>10635.670569999998</v>
      </c>
    </row>
    <row r="104" spans="2:7">
      <c r="B104" s="7" t="s">
        <v>72</v>
      </c>
      <c r="C104" s="46">
        <v>0</v>
      </c>
      <c r="D104" s="46">
        <v>0</v>
      </c>
      <c r="E104" s="46">
        <v>642.40809999999999</v>
      </c>
      <c r="F104" s="24">
        <f t="shared" si="7"/>
        <v>642.40809999999999</v>
      </c>
      <c r="G104" s="24">
        <f t="shared" si="8"/>
        <v>36876.198029999992</v>
      </c>
    </row>
    <row r="105" spans="2:7">
      <c r="B105" s="7" t="s">
        <v>73</v>
      </c>
      <c r="C105" s="46">
        <v>269.21518000000003</v>
      </c>
      <c r="D105" s="46">
        <v>86.885940000000005</v>
      </c>
      <c r="E105" s="46">
        <v>1303.9009700000001</v>
      </c>
      <c r="F105" s="24">
        <f t="shared" si="7"/>
        <v>1660.0020900000002</v>
      </c>
      <c r="G105" s="24">
        <f t="shared" si="8"/>
        <v>247325.60589000001</v>
      </c>
    </row>
    <row r="106" spans="2:7">
      <c r="B106" s="7" t="s">
        <v>74</v>
      </c>
      <c r="C106" s="46">
        <v>290.87006000000002</v>
      </c>
      <c r="D106" s="46">
        <v>0</v>
      </c>
      <c r="E106" s="46">
        <v>509.75376999999997</v>
      </c>
      <c r="F106" s="24">
        <f t="shared" si="7"/>
        <v>800.62383</v>
      </c>
      <c r="G106" s="24">
        <f t="shared" si="8"/>
        <v>23466.599009999998</v>
      </c>
    </row>
    <row r="107" spans="2:7">
      <c r="B107" s="7" t="s">
        <v>75</v>
      </c>
      <c r="C107" s="46"/>
      <c r="D107" s="46"/>
      <c r="E107" s="46">
        <v>0</v>
      </c>
      <c r="F107" s="24">
        <f t="shared" si="7"/>
        <v>0</v>
      </c>
      <c r="G107" s="24">
        <f t="shared" si="8"/>
        <v>0</v>
      </c>
    </row>
    <row r="108" spans="2:7">
      <c r="B108" s="7" t="s">
        <v>76</v>
      </c>
      <c r="C108" s="46"/>
      <c r="D108" s="46"/>
      <c r="E108" s="46">
        <v>0</v>
      </c>
      <c r="F108" s="24">
        <f t="shared" si="7"/>
        <v>0</v>
      </c>
      <c r="G108" s="24">
        <f t="shared" si="8"/>
        <v>0</v>
      </c>
    </row>
    <row r="109" spans="2:7">
      <c r="B109" s="7" t="s">
        <v>17</v>
      </c>
      <c r="C109" s="46">
        <v>319.01436000000001</v>
      </c>
      <c r="D109" s="46">
        <v>0</v>
      </c>
      <c r="E109" s="46">
        <v>107.37387999999999</v>
      </c>
      <c r="F109" s="24">
        <f t="shared" si="7"/>
        <v>426.38824</v>
      </c>
      <c r="G109" s="24">
        <f t="shared" si="8"/>
        <v>5482.0203700000002</v>
      </c>
    </row>
    <row r="110" spans="2:7">
      <c r="B110" s="7" t="s">
        <v>18</v>
      </c>
      <c r="C110" s="46"/>
      <c r="D110" s="46"/>
      <c r="E110" s="46">
        <v>0</v>
      </c>
      <c r="F110" s="24">
        <f t="shared" si="7"/>
        <v>0</v>
      </c>
      <c r="G110" s="24">
        <f t="shared" si="8"/>
        <v>0</v>
      </c>
    </row>
    <row r="111" spans="2:7" ht="14.25" thickBot="1">
      <c r="B111" s="94" t="s">
        <v>19</v>
      </c>
      <c r="C111" s="104">
        <f>SUM(C93:C110)</f>
        <v>5069.2348200000006</v>
      </c>
      <c r="D111" s="104">
        <f>SUM(D93:D110)</f>
        <v>215.17486</v>
      </c>
      <c r="E111" s="104">
        <f>SUM(E93:E110)</f>
        <v>10385.58952</v>
      </c>
      <c r="F111" s="88">
        <f>SUM(F93:F110)</f>
        <v>15669.999200000002</v>
      </c>
      <c r="G111" s="88">
        <f t="shared" si="8"/>
        <v>818953.40505000006</v>
      </c>
    </row>
    <row r="112" spans="2:7">
      <c r="B112" s="7"/>
      <c r="C112" s="7"/>
      <c r="D112" s="7"/>
      <c r="E112" s="7"/>
      <c r="F112" s="7"/>
      <c r="G112" s="7"/>
    </row>
  </sheetData>
  <mergeCells count="1">
    <mergeCell ref="B13:I13"/>
  </mergeCells>
  <phoneticPr fontId="3"/>
  <hyperlinks>
    <hyperlink ref="B14" r:id="rId1"/>
  </hyperlinks>
  <pageMargins left="0.75" right="0.75" top="1" bottom="1" header="0.5" footer="0.5"/>
  <pageSetup paperSize="9" orientation="portrait" horizontalDpi="4294967292" verticalDpi="4294967292"/>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tabColor rgb="FF92D050"/>
  </sheetPr>
  <dimension ref="A2:R101"/>
  <sheetViews>
    <sheetView topLeftCell="A64" zoomScaleNormal="100" workbookViewId="0">
      <selection activeCell="J98" sqref="J98"/>
    </sheetView>
  </sheetViews>
  <sheetFormatPr baseColWidth="10" defaultRowHeight="12.75"/>
  <cols>
    <col min="1" max="1" width="5.25" style="2" customWidth="1"/>
    <col min="2" max="9" width="11" style="2"/>
    <col min="10" max="10" width="12.25" style="2" customWidth="1"/>
    <col min="11" max="11" width="11" style="2"/>
    <col min="12" max="12" width="9.125" style="2" customWidth="1"/>
    <col min="13" max="13" width="7.5" style="2" customWidth="1"/>
    <col min="14" max="16384" width="11" style="2"/>
  </cols>
  <sheetData>
    <row r="2" spans="2:3">
      <c r="B2" s="14" t="s">
        <v>111</v>
      </c>
    </row>
    <row r="3" spans="2:3">
      <c r="B3" s="49" t="s">
        <v>118</v>
      </c>
    </row>
    <row r="5" spans="2:3">
      <c r="B5" s="14" t="s">
        <v>239</v>
      </c>
    </row>
    <row r="6" spans="2:3">
      <c r="B6" s="20">
        <f>D39</f>
        <v>16632618.55300319</v>
      </c>
    </row>
    <row r="8" spans="2:3">
      <c r="B8" s="14" t="s">
        <v>180</v>
      </c>
    </row>
    <row r="9" spans="2:3">
      <c r="B9" s="2" t="s">
        <v>238</v>
      </c>
    </row>
    <row r="11" spans="2:3">
      <c r="B11" s="14" t="s">
        <v>167</v>
      </c>
    </row>
    <row r="12" spans="2:3">
      <c r="B12" s="12" t="s">
        <v>254</v>
      </c>
    </row>
    <row r="13" spans="2:3">
      <c r="B13" s="12" t="s">
        <v>147</v>
      </c>
    </row>
    <row r="14" spans="2:3">
      <c r="B14" s="39" t="s">
        <v>117</v>
      </c>
      <c r="C14" s="38"/>
    </row>
    <row r="15" spans="2:3">
      <c r="B15" s="2" t="s">
        <v>237</v>
      </c>
    </row>
    <row r="16" spans="2:3">
      <c r="B16" s="39" t="s">
        <v>358</v>
      </c>
    </row>
    <row r="18" spans="1:7">
      <c r="B18" s="13" t="s">
        <v>113</v>
      </c>
      <c r="D18" s="151" t="s">
        <v>277</v>
      </c>
    </row>
    <row r="19" spans="1:7">
      <c r="C19" s="243" t="s">
        <v>126</v>
      </c>
      <c r="D19" s="257" t="s">
        <v>435</v>
      </c>
    </row>
    <row r="20" spans="1:7" ht="41.25" thickBot="1">
      <c r="A20" s="15"/>
      <c r="B20" s="67"/>
      <c r="C20" s="67" t="s">
        <v>159</v>
      </c>
      <c r="D20" s="267" t="s">
        <v>45</v>
      </c>
      <c r="E20" s="67" t="s">
        <v>46</v>
      </c>
      <c r="F20" s="67" t="s">
        <v>47</v>
      </c>
      <c r="G20" s="67" t="s">
        <v>48</v>
      </c>
    </row>
    <row r="21" spans="1:7">
      <c r="B21" s="2" t="s">
        <v>49</v>
      </c>
      <c r="C21" s="6">
        <v>8421302.5</v>
      </c>
      <c r="D21" s="6">
        <f>H55</f>
        <v>2493104.8773800004</v>
      </c>
      <c r="E21" s="16">
        <f t="shared" ref="E21:E39" si="0">D21*1000/C21</f>
        <v>296.04741990683755</v>
      </c>
      <c r="F21" s="16">
        <f>+E21-E$39</f>
        <v>-58.210715554952912</v>
      </c>
      <c r="G21" s="6">
        <f t="shared" ref="G21" si="1">+F21*C21/1000</f>
        <v>-490210.04442971386</v>
      </c>
    </row>
    <row r="22" spans="1:7">
      <c r="B22" s="2" t="s">
        <v>50</v>
      </c>
      <c r="C22" s="6">
        <v>1336267.5</v>
      </c>
      <c r="D22" s="6">
        <f t="shared" ref="D22:D38" si="2">H56</f>
        <v>463936.22031999996</v>
      </c>
      <c r="E22" s="16">
        <f t="shared" si="0"/>
        <v>347.188134351842</v>
      </c>
      <c r="F22" s="16">
        <f t="shared" ref="F22:F39" si="3">+E22-E$39</f>
        <v>-7.0700011099484641</v>
      </c>
      <c r="G22" s="6">
        <f t="shared" ref="G22:G39" si="4">+F22*C22/1000</f>
        <v>-9447.4127081880597</v>
      </c>
    </row>
    <row r="23" spans="1:7">
      <c r="B23" s="2" t="s">
        <v>51</v>
      </c>
      <c r="C23" s="6">
        <v>1064960.5</v>
      </c>
      <c r="D23" s="6">
        <f t="shared" si="2"/>
        <v>364698.17540000007</v>
      </c>
      <c r="E23" s="16">
        <f t="shared" si="0"/>
        <v>342.45230259713867</v>
      </c>
      <c r="F23" s="16">
        <f t="shared" si="3"/>
        <v>-11.805832864651791</v>
      </c>
      <c r="G23" s="6">
        <f t="shared" si="4"/>
        <v>-12572.745670456003</v>
      </c>
    </row>
    <row r="24" spans="1:7">
      <c r="B24" s="2" t="s">
        <v>52</v>
      </c>
      <c r="C24" s="6">
        <v>1107558</v>
      </c>
      <c r="D24" s="6">
        <f t="shared" si="2"/>
        <v>468902.59234999993</v>
      </c>
      <c r="E24" s="16">
        <f t="shared" si="0"/>
        <v>423.3661734645047</v>
      </c>
      <c r="F24" s="16">
        <f t="shared" si="3"/>
        <v>69.108038002714238</v>
      </c>
      <c r="G24" s="6">
        <f t="shared" si="4"/>
        <v>76541.16035421018</v>
      </c>
    </row>
    <row r="25" spans="1:7">
      <c r="B25" s="2" t="s">
        <v>53</v>
      </c>
      <c r="C25" s="6">
        <v>2111747</v>
      </c>
      <c r="D25" s="6">
        <f t="shared" si="2"/>
        <v>547488.28979000007</v>
      </c>
      <c r="E25" s="16">
        <f t="shared" si="0"/>
        <v>259.25846694229949</v>
      </c>
      <c r="F25" s="16">
        <f t="shared" si="3"/>
        <v>-94.999668519490967</v>
      </c>
      <c r="G25" s="6">
        <f t="shared" si="4"/>
        <v>-200615.26499702947</v>
      </c>
    </row>
    <row r="26" spans="1:7">
      <c r="B26" s="2" t="s">
        <v>54</v>
      </c>
      <c r="C26" s="6">
        <v>590272</v>
      </c>
      <c r="D26" s="6">
        <f t="shared" si="2"/>
        <v>219490.13496999998</v>
      </c>
      <c r="E26" s="16">
        <f t="shared" si="0"/>
        <v>371.84575072170117</v>
      </c>
      <c r="F26" s="16">
        <f t="shared" si="3"/>
        <v>17.587615259910706</v>
      </c>
      <c r="G26" s="6">
        <f t="shared" si="4"/>
        <v>10381.476834698013</v>
      </c>
    </row>
    <row r="27" spans="1:7">
      <c r="B27" s="2" t="s">
        <v>55</v>
      </c>
      <c r="C27" s="6">
        <v>2507332.5</v>
      </c>
      <c r="D27" s="6">
        <f t="shared" si="2"/>
        <v>819654.68804999988</v>
      </c>
      <c r="E27" s="16">
        <f t="shared" si="0"/>
        <v>326.90306852003067</v>
      </c>
      <c r="F27" s="16">
        <f t="shared" si="3"/>
        <v>-27.355066941759787</v>
      </c>
      <c r="G27" s="6">
        <f t="shared" si="4"/>
        <v>-68588.248382749909</v>
      </c>
    </row>
    <row r="28" spans="1:7">
      <c r="B28" s="2" t="s">
        <v>56</v>
      </c>
      <c r="C28" s="6">
        <v>2089804.5</v>
      </c>
      <c r="D28" s="6">
        <f t="shared" si="2"/>
        <v>628533.11400000006</v>
      </c>
      <c r="E28" s="16">
        <f t="shared" si="0"/>
        <v>300.76168081751189</v>
      </c>
      <c r="F28" s="16">
        <f t="shared" si="3"/>
        <v>-53.496454644278572</v>
      </c>
      <c r="G28" s="6">
        <f t="shared" si="4"/>
        <v>-111797.13164965926</v>
      </c>
    </row>
    <row r="29" spans="1:7">
      <c r="B29" s="2" t="s">
        <v>57</v>
      </c>
      <c r="C29" s="6">
        <v>7536276.5</v>
      </c>
      <c r="D29" s="6">
        <f t="shared" si="2"/>
        <v>3396552.35</v>
      </c>
      <c r="E29" s="16">
        <f t="shared" si="0"/>
        <v>450.69370132584703</v>
      </c>
      <c r="F29" s="16">
        <f t="shared" si="3"/>
        <v>96.435565864056571</v>
      </c>
      <c r="G29" s="6">
        <f t="shared" si="4"/>
        <v>726765.08878549165</v>
      </c>
    </row>
    <row r="30" spans="1:7">
      <c r="B30" s="2" t="s">
        <v>39</v>
      </c>
      <c r="C30" s="6">
        <v>5059329.5</v>
      </c>
      <c r="D30" s="6">
        <f t="shared" si="2"/>
        <v>1847347.33</v>
      </c>
      <c r="E30" s="16">
        <f t="shared" si="0"/>
        <v>365.13678937100264</v>
      </c>
      <c r="F30" s="16">
        <f t="shared" si="3"/>
        <v>10.878653909212176</v>
      </c>
      <c r="G30" s="6">
        <f t="shared" si="4"/>
        <v>55038.694643167481</v>
      </c>
    </row>
    <row r="31" spans="1:7">
      <c r="B31" s="2" t="s">
        <v>71</v>
      </c>
      <c r="C31" s="6">
        <v>1101818</v>
      </c>
      <c r="D31" s="6">
        <f t="shared" si="2"/>
        <v>251279.84000000003</v>
      </c>
      <c r="E31" s="16">
        <f t="shared" si="0"/>
        <v>228.05929835962021</v>
      </c>
      <c r="F31" s="16">
        <f t="shared" si="3"/>
        <v>-126.19883710217024</v>
      </c>
      <c r="G31" s="6">
        <f t="shared" si="4"/>
        <v>-139048.15029823902</v>
      </c>
    </row>
    <row r="32" spans="1:7">
      <c r="B32" s="2" t="s">
        <v>72</v>
      </c>
      <c r="C32" s="6">
        <v>2757317.5</v>
      </c>
      <c r="D32" s="6">
        <f t="shared" si="2"/>
        <v>686900.43</v>
      </c>
      <c r="E32" s="16">
        <f t="shared" si="0"/>
        <v>249.11909129072006</v>
      </c>
      <c r="F32" s="16">
        <f t="shared" si="3"/>
        <v>-105.1390441710704</v>
      </c>
      <c r="G32" s="6">
        <f t="shared" si="4"/>
        <v>-289901.72642616538</v>
      </c>
    </row>
    <row r="33" spans="1:7">
      <c r="B33" s="2" t="s">
        <v>73</v>
      </c>
      <c r="C33" s="6">
        <v>6474995.5</v>
      </c>
      <c r="D33" s="6">
        <f t="shared" si="2"/>
        <v>3057022.4200000004</v>
      </c>
      <c r="E33" s="16">
        <f t="shared" si="0"/>
        <v>472.12734279120355</v>
      </c>
      <c r="F33" s="16">
        <f t="shared" si="3"/>
        <v>117.86920732941309</v>
      </c>
      <c r="G33" s="6">
        <f t="shared" si="4"/>
        <v>763202.58704651683</v>
      </c>
    </row>
    <row r="34" spans="1:7">
      <c r="B34" s="2" t="s">
        <v>74</v>
      </c>
      <c r="C34" s="6">
        <v>1469433.5</v>
      </c>
      <c r="D34" s="6">
        <f t="shared" si="2"/>
        <v>457570.25</v>
      </c>
      <c r="E34" s="16">
        <f t="shared" si="0"/>
        <v>311.39228144723802</v>
      </c>
      <c r="F34" s="16">
        <f t="shared" si="3"/>
        <v>-42.86585401455244</v>
      </c>
      <c r="G34" s="6">
        <f t="shared" si="4"/>
        <v>-62988.521895092847</v>
      </c>
    </row>
    <row r="35" spans="1:7">
      <c r="B35" s="2" t="s">
        <v>75</v>
      </c>
      <c r="C35" s="6">
        <v>642633.5</v>
      </c>
      <c r="D35" s="6">
        <f t="shared" si="2"/>
        <v>182848.08439989548</v>
      </c>
      <c r="E35" s="16">
        <f t="shared" si="0"/>
        <v>284.52933810623858</v>
      </c>
      <c r="F35" s="16">
        <f t="shared" si="3"/>
        <v>-69.728797355551876</v>
      </c>
      <c r="G35" s="6">
        <f t="shared" si="4"/>
        <v>-44810.061095389043</v>
      </c>
    </row>
    <row r="36" spans="1:7">
      <c r="B36" s="2" t="s">
        <v>76</v>
      </c>
      <c r="C36" s="6">
        <v>2190333.5</v>
      </c>
      <c r="D36" s="6">
        <f t="shared" si="2"/>
        <v>629592.0236632938</v>
      </c>
      <c r="E36" s="16">
        <f t="shared" si="0"/>
        <v>287.4411698781459</v>
      </c>
      <c r="F36" s="16">
        <f t="shared" si="3"/>
        <v>-66.81696558364456</v>
      </c>
      <c r="G36" s="6">
        <f t="shared" si="4"/>
        <v>-146351.43808620374</v>
      </c>
    </row>
    <row r="37" spans="1:7">
      <c r="B37" s="2" t="s">
        <v>17</v>
      </c>
      <c r="C37" s="6">
        <v>320514.5</v>
      </c>
      <c r="D37" s="6">
        <f t="shared" si="2"/>
        <v>107257.25195000002</v>
      </c>
      <c r="E37" s="16">
        <f t="shared" si="0"/>
        <v>334.64087256582781</v>
      </c>
      <c r="F37" s="16">
        <f t="shared" si="3"/>
        <v>-19.617262895962654</v>
      </c>
      <c r="G37" s="6">
        <f t="shared" si="4"/>
        <v>-6287.617208468022</v>
      </c>
    </row>
    <row r="38" spans="1:7">
      <c r="B38" s="2" t="s">
        <v>18</v>
      </c>
      <c r="C38" s="6">
        <v>168665.5</v>
      </c>
      <c r="D38" s="6">
        <f t="shared" si="2"/>
        <v>10440.480729999999</v>
      </c>
      <c r="E38" s="16">
        <f t="shared" si="0"/>
        <v>61.900511545040324</v>
      </c>
      <c r="F38" s="16">
        <f t="shared" si="3"/>
        <v>-292.35762391675013</v>
      </c>
      <c r="G38" s="6">
        <f t="shared" si="4"/>
        <v>-49310.644816730615</v>
      </c>
    </row>
    <row r="39" spans="1:7" ht="14.25" thickBot="1">
      <c r="A39" s="14"/>
      <c r="B39" s="61" t="s">
        <v>172</v>
      </c>
      <c r="C39" s="57">
        <v>46950562</v>
      </c>
      <c r="D39" s="82">
        <f>SUM(D21:D38)</f>
        <v>16632618.55300319</v>
      </c>
      <c r="E39" s="110">
        <f t="shared" si="0"/>
        <v>354.25813546179046</v>
      </c>
      <c r="F39" s="111">
        <f t="shared" si="3"/>
        <v>0</v>
      </c>
      <c r="G39" s="57">
        <f t="shared" si="4"/>
        <v>0</v>
      </c>
    </row>
    <row r="40" spans="1:7">
      <c r="E40" s="6"/>
    </row>
    <row r="42" spans="1:7">
      <c r="B42" s="2" t="s">
        <v>242</v>
      </c>
      <c r="G42" s="2" t="s">
        <v>240</v>
      </c>
    </row>
    <row r="44" spans="1:7" ht="18.75">
      <c r="B44" s="252" t="s">
        <v>356</v>
      </c>
    </row>
    <row r="45" spans="1:7">
      <c r="B45" s="2" t="s">
        <v>355</v>
      </c>
    </row>
    <row r="46" spans="1:7">
      <c r="B46" s="2" t="s">
        <v>241</v>
      </c>
    </row>
    <row r="47" spans="1:7">
      <c r="B47" s="60" t="s">
        <v>248</v>
      </c>
      <c r="C47" s="2" t="s">
        <v>251</v>
      </c>
    </row>
    <row r="48" spans="1:7">
      <c r="B48" s="60" t="s">
        <v>249</v>
      </c>
      <c r="C48" s="2" t="s">
        <v>253</v>
      </c>
    </row>
    <row r="49" spans="1:18">
      <c r="B49" s="60" t="s">
        <v>250</v>
      </c>
      <c r="C49" s="2" t="s">
        <v>252</v>
      </c>
      <c r="G49" s="2" t="s">
        <v>417</v>
      </c>
    </row>
    <row r="50" spans="1:18" ht="15.75">
      <c r="B50" s="2" t="s">
        <v>256</v>
      </c>
      <c r="C50" s="245" t="s">
        <v>358</v>
      </c>
      <c r="G50" s="2" t="s">
        <v>416</v>
      </c>
    </row>
    <row r="51" spans="1:18">
      <c r="B51" s="2" t="s">
        <v>361</v>
      </c>
    </row>
    <row r="53" spans="1:18" ht="36.75" customHeight="1"/>
    <row r="54" spans="1:18" ht="39" thickBot="1">
      <c r="B54" s="120">
        <v>2013</v>
      </c>
      <c r="C54" s="120" t="s">
        <v>243</v>
      </c>
      <c r="D54" s="120" t="s">
        <v>244</v>
      </c>
      <c r="E54" s="120" t="s">
        <v>245</v>
      </c>
      <c r="F54" s="120" t="s">
        <v>246</v>
      </c>
      <c r="G54" s="120" t="s">
        <v>247</v>
      </c>
      <c r="H54" s="146" t="s">
        <v>452</v>
      </c>
      <c r="I54" s="11"/>
      <c r="J54" s="138" t="s">
        <v>449</v>
      </c>
    </row>
    <row r="55" spans="1:18">
      <c r="A55" s="6"/>
      <c r="B55" s="2" t="s">
        <v>49</v>
      </c>
      <c r="C55" s="46">
        <v>1763968.89</v>
      </c>
      <c r="D55" s="46">
        <v>342307.02</v>
      </c>
      <c r="E55" s="46">
        <v>184584.98</v>
      </c>
      <c r="F55" s="46">
        <v>150453.97</v>
      </c>
      <c r="G55" s="46">
        <v>51790.017379999998</v>
      </c>
      <c r="H55" s="6">
        <f>SUM(C55:G55)</f>
        <v>2493104.8773800004</v>
      </c>
      <c r="J55" s="46">
        <v>962897.64</v>
      </c>
      <c r="R55" s="6"/>
    </row>
    <row r="56" spans="1:18">
      <c r="A56" s="6"/>
      <c r="B56" s="2" t="s">
        <v>50</v>
      </c>
      <c r="C56" s="46">
        <v>300259.56</v>
      </c>
      <c r="D56" s="46">
        <v>64121.35</v>
      </c>
      <c r="E56" s="46">
        <v>45557.4</v>
      </c>
      <c r="F56" s="46">
        <v>41205.78</v>
      </c>
      <c r="G56" s="46">
        <v>12792.130320000004</v>
      </c>
      <c r="H56" s="6">
        <f t="shared" ref="H56:H71" si="5">SUM(C56:G56)</f>
        <v>463936.22031999996</v>
      </c>
      <c r="J56" s="46">
        <v>231220.2</v>
      </c>
      <c r="R56" s="6"/>
    </row>
    <row r="57" spans="1:18">
      <c r="A57" s="6"/>
      <c r="B57" s="2" t="s">
        <v>51</v>
      </c>
      <c r="C57" s="46">
        <v>243303.29</v>
      </c>
      <c r="D57" s="46">
        <v>50052.3</v>
      </c>
      <c r="E57" s="46">
        <v>26264.71</v>
      </c>
      <c r="F57" s="46">
        <v>37622.03</v>
      </c>
      <c r="G57" s="46">
        <v>7455.8454000000002</v>
      </c>
      <c r="H57" s="6">
        <f t="shared" si="5"/>
        <v>364698.17540000007</v>
      </c>
      <c r="J57" s="46">
        <v>135370.53</v>
      </c>
      <c r="R57" s="6"/>
    </row>
    <row r="58" spans="1:18">
      <c r="A58" s="6"/>
      <c r="B58" s="2" t="s">
        <v>52</v>
      </c>
      <c r="C58" s="46">
        <v>334901.46999999997</v>
      </c>
      <c r="D58" s="46">
        <v>46719.06</v>
      </c>
      <c r="E58" s="46">
        <v>40472.050000000003</v>
      </c>
      <c r="F58" s="46">
        <v>24677.72</v>
      </c>
      <c r="G58" s="46">
        <v>22132.292350000011</v>
      </c>
      <c r="H58" s="6">
        <f t="shared" si="5"/>
        <v>468902.59234999993</v>
      </c>
      <c r="J58" s="46">
        <v>246343.86</v>
      </c>
      <c r="R58" s="6"/>
    </row>
    <row r="59" spans="1:18">
      <c r="A59" s="6"/>
      <c r="B59" s="2" t="s">
        <v>53</v>
      </c>
      <c r="C59" s="46">
        <v>384880.62</v>
      </c>
      <c r="D59" s="46">
        <v>69593.08</v>
      </c>
      <c r="E59" s="46">
        <v>34745.75</v>
      </c>
      <c r="F59" s="46">
        <v>51822.71</v>
      </c>
      <c r="G59" s="46">
        <v>6446.1297900000009</v>
      </c>
      <c r="H59" s="6">
        <f t="shared" si="5"/>
        <v>547488.28979000007</v>
      </c>
      <c r="J59" s="46">
        <v>257045.81</v>
      </c>
      <c r="R59" s="6"/>
    </row>
    <row r="60" spans="1:18">
      <c r="A60" s="6"/>
      <c r="B60" s="2" t="s">
        <v>54</v>
      </c>
      <c r="C60" s="46">
        <v>155929.96</v>
      </c>
      <c r="D60" s="46">
        <v>28517.58</v>
      </c>
      <c r="E60" s="46">
        <v>14121.16</v>
      </c>
      <c r="F60" s="46">
        <v>16041.46</v>
      </c>
      <c r="G60" s="46">
        <v>4879.9749699999984</v>
      </c>
      <c r="H60" s="6">
        <f t="shared" si="5"/>
        <v>219490.13496999998</v>
      </c>
      <c r="J60" s="46">
        <v>97915.22</v>
      </c>
      <c r="R60" s="6"/>
    </row>
    <row r="61" spans="1:18">
      <c r="A61" s="6"/>
      <c r="B61" s="2" t="s">
        <v>55</v>
      </c>
      <c r="C61" s="46">
        <v>581183.94999999995</v>
      </c>
      <c r="D61" s="46">
        <v>116351.78</v>
      </c>
      <c r="E61" s="46">
        <v>48037.95</v>
      </c>
      <c r="F61" s="46">
        <v>55073.11</v>
      </c>
      <c r="G61" s="46">
        <v>19007.898049999974</v>
      </c>
      <c r="H61" s="6">
        <f t="shared" si="5"/>
        <v>819654.68804999988</v>
      </c>
      <c r="J61" s="46">
        <v>362438.92</v>
      </c>
      <c r="L61" s="6"/>
      <c r="M61" s="6"/>
      <c r="N61" s="6"/>
      <c r="O61" s="6"/>
      <c r="P61" s="6"/>
      <c r="Q61" s="6"/>
      <c r="R61" s="6"/>
    </row>
    <row r="62" spans="1:18">
      <c r="A62" s="6"/>
      <c r="B62" s="2" t="s">
        <v>56</v>
      </c>
      <c r="C62" s="46">
        <v>447708.13</v>
      </c>
      <c r="D62" s="46">
        <v>93611.96</v>
      </c>
      <c r="E62" s="46">
        <v>27476.799999999999</v>
      </c>
      <c r="F62" s="46">
        <v>41595</v>
      </c>
      <c r="G62" s="46">
        <v>18141.224000000002</v>
      </c>
      <c r="H62" s="6">
        <f t="shared" si="5"/>
        <v>628533.11400000006</v>
      </c>
      <c r="J62" s="46">
        <v>302755.46999999997</v>
      </c>
      <c r="L62" s="6"/>
      <c r="M62" s="6"/>
      <c r="N62" s="6"/>
      <c r="O62" s="6"/>
      <c r="P62" s="6"/>
      <c r="Q62" s="6"/>
      <c r="R62" s="6"/>
    </row>
    <row r="63" spans="1:18">
      <c r="A63" s="6"/>
      <c r="B63" s="2" t="s">
        <v>57</v>
      </c>
      <c r="C63" s="46">
        <v>2388190.08</v>
      </c>
      <c r="D63" s="46">
        <v>353355.15</v>
      </c>
      <c r="E63" s="46">
        <v>288643.98</v>
      </c>
      <c r="F63" s="46">
        <v>309105.74</v>
      </c>
      <c r="G63" s="46">
        <v>57257.4</v>
      </c>
      <c r="H63" s="6">
        <f t="shared" si="5"/>
        <v>3396552.35</v>
      </c>
      <c r="J63" s="46">
        <v>1304410.5</v>
      </c>
      <c r="L63" s="6"/>
      <c r="M63" s="6"/>
      <c r="N63" s="6"/>
      <c r="O63" s="6"/>
      <c r="P63" s="6"/>
      <c r="Q63" s="6"/>
      <c r="R63" s="6"/>
    </row>
    <row r="64" spans="1:18">
      <c r="A64" s="6"/>
      <c r="B64" s="2" t="s">
        <v>39</v>
      </c>
      <c r="C64" s="46">
        <v>1363885.1900000002</v>
      </c>
      <c r="D64" s="46">
        <v>213261.59</v>
      </c>
      <c r="E64" s="46">
        <v>127192.13</v>
      </c>
      <c r="F64" s="46">
        <v>113064.69</v>
      </c>
      <c r="G64" s="46">
        <v>29943.73</v>
      </c>
      <c r="H64" s="6">
        <f t="shared" si="5"/>
        <v>1847347.33</v>
      </c>
      <c r="J64" s="46">
        <v>592144.18000000005</v>
      </c>
      <c r="L64" s="6"/>
      <c r="M64" s="6"/>
      <c r="N64" s="6"/>
      <c r="O64" s="6"/>
      <c r="P64" s="6"/>
      <c r="Q64" s="6"/>
      <c r="R64" s="6"/>
    </row>
    <row r="65" spans="1:18">
      <c r="A65" s="6"/>
      <c r="B65" s="2" t="s">
        <v>71</v>
      </c>
      <c r="C65" s="46">
        <v>179814.48</v>
      </c>
      <c r="D65" s="46">
        <v>38714.379999999997</v>
      </c>
      <c r="E65" s="46">
        <v>7518.64</v>
      </c>
      <c r="F65" s="46">
        <v>16262.41</v>
      </c>
      <c r="G65" s="46">
        <v>8969.93</v>
      </c>
      <c r="H65" s="6">
        <f t="shared" si="5"/>
        <v>251279.84000000003</v>
      </c>
      <c r="J65" s="46">
        <v>124778.69</v>
      </c>
      <c r="L65" s="6"/>
      <c r="M65" s="6"/>
      <c r="N65" s="6"/>
      <c r="O65" s="6"/>
      <c r="P65" s="6"/>
      <c r="Q65" s="6"/>
      <c r="R65" s="6"/>
    </row>
    <row r="66" spans="1:18">
      <c r="A66" s="6"/>
      <c r="B66" s="2" t="s">
        <v>72</v>
      </c>
      <c r="C66" s="46">
        <v>463789.49</v>
      </c>
      <c r="D66" s="46">
        <v>115551.13</v>
      </c>
      <c r="E66" s="46">
        <v>24813.42</v>
      </c>
      <c r="F66" s="46">
        <v>65089.8</v>
      </c>
      <c r="G66" s="46">
        <v>17656.59</v>
      </c>
      <c r="H66" s="6">
        <f t="shared" si="5"/>
        <v>686900.43</v>
      </c>
      <c r="J66" s="46">
        <v>327836.90000000002</v>
      </c>
      <c r="L66" s="6"/>
      <c r="M66" s="6"/>
      <c r="N66" s="6"/>
      <c r="O66" s="6"/>
      <c r="P66" s="6"/>
      <c r="Q66" s="6"/>
      <c r="R66" s="6"/>
    </row>
    <row r="67" spans="1:18">
      <c r="A67" s="6"/>
      <c r="B67" s="2" t="s">
        <v>73</v>
      </c>
      <c r="C67" s="46">
        <v>1961032.59</v>
      </c>
      <c r="D67" s="46">
        <v>283576.38</v>
      </c>
      <c r="E67" s="46">
        <v>536023.71</v>
      </c>
      <c r="F67" s="46">
        <v>199041.95</v>
      </c>
      <c r="G67" s="46">
        <v>77347.789999999994</v>
      </c>
      <c r="H67" s="6">
        <f t="shared" si="5"/>
        <v>3057022.4200000004</v>
      </c>
      <c r="J67" s="46">
        <v>912170.11</v>
      </c>
      <c r="L67" s="6"/>
      <c r="M67" s="6"/>
      <c r="N67" s="6"/>
      <c r="O67" s="6"/>
      <c r="P67" s="6"/>
      <c r="Q67" s="6"/>
      <c r="R67" s="6"/>
    </row>
    <row r="68" spans="1:18">
      <c r="A68" s="6"/>
      <c r="B68" s="2" t="s">
        <v>74</v>
      </c>
      <c r="C68" s="46">
        <v>317300.20999999996</v>
      </c>
      <c r="D68" s="46">
        <v>69164.44</v>
      </c>
      <c r="E68" s="46">
        <v>29008.02</v>
      </c>
      <c r="F68" s="46">
        <v>33337.839999999997</v>
      </c>
      <c r="G68" s="46">
        <v>8759.74</v>
      </c>
      <c r="H68" s="6">
        <f t="shared" si="5"/>
        <v>457570.25</v>
      </c>
      <c r="J68" s="46">
        <v>199481.55</v>
      </c>
      <c r="L68" s="6"/>
      <c r="M68" s="6"/>
      <c r="N68" s="6"/>
      <c r="O68" s="6"/>
      <c r="P68" s="6"/>
      <c r="Q68" s="6"/>
      <c r="R68" s="6"/>
    </row>
    <row r="69" spans="1:18">
      <c r="A69" s="6"/>
      <c r="B69" s="2" t="s">
        <v>75</v>
      </c>
      <c r="C69" s="46"/>
      <c r="D69" s="46"/>
      <c r="E69" s="46"/>
      <c r="F69" s="46"/>
      <c r="G69" s="46"/>
      <c r="H69" s="6">
        <f>+G96</f>
        <v>182848.08439989548</v>
      </c>
      <c r="J69" s="24">
        <f>+H96</f>
        <v>119396.3301409985</v>
      </c>
      <c r="N69" s="6"/>
      <c r="O69" s="6"/>
      <c r="P69" s="6"/>
      <c r="Q69" s="6"/>
      <c r="R69" s="6"/>
    </row>
    <row r="70" spans="1:18">
      <c r="A70" s="6"/>
      <c r="B70" s="2" t="s">
        <v>76</v>
      </c>
      <c r="C70" s="46"/>
      <c r="D70" s="46"/>
      <c r="E70" s="46"/>
      <c r="F70" s="46"/>
      <c r="G70" s="46"/>
      <c r="H70" s="6">
        <f>+G97</f>
        <v>629592.0236632938</v>
      </c>
      <c r="J70" s="24">
        <f>+H97</f>
        <v>462607.01536079886</v>
      </c>
      <c r="N70" s="6"/>
      <c r="O70" s="6"/>
      <c r="P70" s="6"/>
      <c r="Q70" s="6"/>
      <c r="R70" s="6"/>
    </row>
    <row r="71" spans="1:18">
      <c r="A71" s="6"/>
      <c r="B71" s="2" t="s">
        <v>17</v>
      </c>
      <c r="C71" s="46">
        <v>73232.5</v>
      </c>
      <c r="D71" s="46">
        <v>14675.05</v>
      </c>
      <c r="E71" s="46">
        <v>5725.88</v>
      </c>
      <c r="F71" s="46">
        <v>9133.6</v>
      </c>
      <c r="G71" s="46">
        <v>4490.221950000001</v>
      </c>
      <c r="H71" s="6">
        <f t="shared" si="5"/>
        <v>107257.25195000002</v>
      </c>
      <c r="J71" s="46">
        <v>63654.080000000002</v>
      </c>
      <c r="L71" s="6"/>
      <c r="M71" s="6"/>
      <c r="N71" s="6"/>
      <c r="O71" s="6"/>
      <c r="P71" s="6"/>
      <c r="Q71" s="6"/>
      <c r="R71" s="6"/>
    </row>
    <row r="72" spans="1:18">
      <c r="A72" s="6"/>
      <c r="B72" s="2" t="s">
        <v>18</v>
      </c>
      <c r="C72" s="24">
        <f>C76+C77</f>
        <v>5609.4771799999999</v>
      </c>
      <c r="D72" s="24">
        <f>D76+D77</f>
        <v>2617.7584000000002</v>
      </c>
      <c r="E72" s="24">
        <f>E76+E77</f>
        <v>1075.6453099999999</v>
      </c>
      <c r="F72" s="24">
        <f>F76+F77</f>
        <v>963.03211999999996</v>
      </c>
      <c r="G72" s="24">
        <f>G76+G77</f>
        <v>174.56772000000001</v>
      </c>
      <c r="H72" s="6">
        <f>SUM(C72:G72)</f>
        <v>10440.480729999999</v>
      </c>
      <c r="J72" s="6">
        <f>J76+J77</f>
        <v>12539.45996</v>
      </c>
      <c r="L72" s="6"/>
      <c r="M72" s="6"/>
      <c r="N72" s="6"/>
      <c r="O72" s="6"/>
      <c r="P72" s="6"/>
      <c r="Q72" s="6"/>
      <c r="R72" s="6"/>
    </row>
    <row r="73" spans="1:18" s="270" customFormat="1" ht="14.25" thickBot="1">
      <c r="A73" s="261"/>
      <c r="B73" s="268" t="s">
        <v>172</v>
      </c>
      <c r="C73" s="269">
        <f t="shared" ref="C73:H73" si="6">SUM(C55:C72)</f>
        <v>10964989.887180001</v>
      </c>
      <c r="D73" s="269">
        <f t="shared" si="6"/>
        <v>1902190.0083999997</v>
      </c>
      <c r="E73" s="269">
        <f t="shared" si="6"/>
        <v>1441262.2253100001</v>
      </c>
      <c r="F73" s="269">
        <f t="shared" si="6"/>
        <v>1164490.8421200004</v>
      </c>
      <c r="G73" s="269">
        <f t="shared" si="6"/>
        <v>347245.48192999995</v>
      </c>
      <c r="H73" s="259">
        <f t="shared" si="6"/>
        <v>16632618.55300319</v>
      </c>
      <c r="J73" s="269">
        <f>SUM(J55:J72)</f>
        <v>6715006.465461798</v>
      </c>
    </row>
    <row r="74" spans="1:18">
      <c r="B74" s="14"/>
      <c r="C74" s="6"/>
      <c r="D74" s="6"/>
      <c r="E74" s="6"/>
      <c r="F74" s="6"/>
      <c r="G74" s="20"/>
    </row>
    <row r="75" spans="1:18" ht="13.5" thickBot="1">
      <c r="B75" s="145">
        <v>2013</v>
      </c>
      <c r="C75" s="56" t="s">
        <v>96</v>
      </c>
      <c r="D75" s="56" t="s">
        <v>97</v>
      </c>
      <c r="E75" s="56" t="s">
        <v>98</v>
      </c>
      <c r="F75" s="56" t="s">
        <v>99</v>
      </c>
      <c r="G75" s="56" t="s">
        <v>100</v>
      </c>
      <c r="H75" s="271" t="s">
        <v>1</v>
      </c>
      <c r="J75" s="56"/>
    </row>
    <row r="76" spans="1:18">
      <c r="B76" s="2" t="s">
        <v>257</v>
      </c>
      <c r="C76" s="46"/>
      <c r="D76" s="46">
        <v>1746.6185800000001</v>
      </c>
      <c r="E76" s="46">
        <v>249.50579999999999</v>
      </c>
      <c r="F76" s="46">
        <v>743.33858999999995</v>
      </c>
      <c r="G76" s="46">
        <v>174.56772000000001</v>
      </c>
      <c r="H76" s="46">
        <v>77814.25791</v>
      </c>
      <c r="J76" s="46">
        <v>6681.0255399999996</v>
      </c>
    </row>
    <row r="77" spans="1:18" ht="13.5" thickBot="1">
      <c r="B77" s="56" t="s">
        <v>255</v>
      </c>
      <c r="C77" s="129">
        <v>5609.4771799999999</v>
      </c>
      <c r="D77" s="129">
        <v>871.13981999999999</v>
      </c>
      <c r="E77" s="129">
        <v>826.13950999999997</v>
      </c>
      <c r="F77" s="129">
        <v>219.69353000000001</v>
      </c>
      <c r="G77" s="129"/>
      <c r="H77" s="129">
        <v>69389.644570000004</v>
      </c>
      <c r="J77" s="129">
        <v>5858.4344199999996</v>
      </c>
    </row>
    <row r="78" spans="1:18">
      <c r="H78" s="6">
        <f>H76+H77</f>
        <v>147203.90247999999</v>
      </c>
      <c r="J78" s="6"/>
    </row>
    <row r="79" spans="1:18">
      <c r="B79" s="2" t="s">
        <v>362</v>
      </c>
    </row>
    <row r="81" spans="2:10">
      <c r="B81" s="2" t="s">
        <v>357</v>
      </c>
    </row>
    <row r="83" spans="2:10">
      <c r="C83" s="6"/>
      <c r="D83" s="6"/>
      <c r="E83" s="6"/>
      <c r="G83" s="6"/>
      <c r="H83" s="6"/>
      <c r="I83" s="6"/>
    </row>
    <row r="84" spans="2:10">
      <c r="C84" s="6"/>
      <c r="D84" s="6"/>
      <c r="E84" s="6"/>
      <c r="F84" s="6"/>
      <c r="G84" s="6"/>
      <c r="H84" s="6"/>
      <c r="I84" s="6"/>
    </row>
    <row r="85" spans="2:10">
      <c r="C85" s="6"/>
      <c r="D85" s="6"/>
      <c r="E85" s="6"/>
      <c r="F85" s="6"/>
      <c r="G85" s="6"/>
      <c r="H85" s="6"/>
      <c r="I85" s="6"/>
    </row>
    <row r="86" spans="2:10">
      <c r="C86" s="6"/>
      <c r="D86" s="6"/>
      <c r="E86" s="6"/>
      <c r="F86" s="6"/>
      <c r="G86" s="6"/>
      <c r="H86" s="6"/>
      <c r="I86" s="6"/>
    </row>
    <row r="87" spans="2:10">
      <c r="C87" s="6"/>
      <c r="D87" s="6"/>
      <c r="E87" s="6"/>
      <c r="F87" s="6"/>
      <c r="G87" s="6"/>
      <c r="H87" s="6"/>
      <c r="I87" s="6"/>
    </row>
    <row r="88" spans="2:10">
      <c r="C88" s="6"/>
      <c r="D88" s="6"/>
      <c r="E88" s="6"/>
      <c r="F88" s="6"/>
      <c r="G88" s="6"/>
      <c r="H88" s="6"/>
      <c r="I88" s="6"/>
    </row>
    <row r="89" spans="2:10">
      <c r="C89" s="6"/>
      <c r="D89" s="6"/>
      <c r="E89" s="6"/>
      <c r="F89" s="6"/>
      <c r="G89" s="6"/>
      <c r="H89" s="6"/>
      <c r="I89" s="6"/>
    </row>
    <row r="90" spans="2:10">
      <c r="C90" s="6"/>
      <c r="D90" s="6"/>
      <c r="E90" s="279" t="s">
        <v>448</v>
      </c>
      <c r="F90" s="279"/>
      <c r="G90" s="279" t="s">
        <v>456</v>
      </c>
      <c r="H90" s="279"/>
      <c r="I90" s="279" t="s">
        <v>453</v>
      </c>
      <c r="J90" s="279"/>
    </row>
    <row r="91" spans="2:10">
      <c r="C91" s="6"/>
      <c r="D91" s="6"/>
      <c r="E91" s="273" t="s">
        <v>450</v>
      </c>
      <c r="F91" s="273" t="s">
        <v>451</v>
      </c>
      <c r="G91" s="273" t="s">
        <v>450</v>
      </c>
      <c r="H91" s="273" t="s">
        <v>451</v>
      </c>
    </row>
    <row r="92" spans="2:10">
      <c r="C92" s="6"/>
      <c r="D92" s="6"/>
      <c r="E92" s="46">
        <v>14952154.669999998</v>
      </c>
      <c r="F92" s="46">
        <v>6086212.1000000015</v>
      </c>
      <c r="G92" s="46">
        <f>+SUM(H55:H68)+SUM(H71:H72)</f>
        <v>15820178.444940001</v>
      </c>
      <c r="H92" s="46">
        <f>+SUM(J55:J68)+SUM(J71:J72)</f>
        <v>6133003.1199600007</v>
      </c>
      <c r="I92" s="272">
        <f>+(G92-E92)/E92</f>
        <v>5.8053424011296886E-2</v>
      </c>
      <c r="J92" s="272">
        <f>+(H92-F92)/F92</f>
        <v>7.6880363666588679E-3</v>
      </c>
    </row>
    <row r="93" spans="2:10">
      <c r="C93" s="6"/>
      <c r="D93" s="6"/>
      <c r="E93" s="6"/>
      <c r="F93" s="6"/>
      <c r="I93" s="6"/>
      <c r="J93" s="6"/>
    </row>
    <row r="94" spans="2:10">
      <c r="C94" s="6"/>
      <c r="D94" s="6"/>
      <c r="E94" s="279" t="s">
        <v>454</v>
      </c>
      <c r="F94" s="279"/>
      <c r="G94" s="279" t="s">
        <v>455</v>
      </c>
      <c r="H94" s="279"/>
    </row>
    <row r="95" spans="2:10">
      <c r="C95" s="6"/>
      <c r="D95" s="6"/>
      <c r="E95" s="273" t="s">
        <v>450</v>
      </c>
      <c r="F95" s="273" t="s">
        <v>451</v>
      </c>
      <c r="G95" s="273" t="s">
        <v>450</v>
      </c>
      <c r="H95" s="273" t="s">
        <v>451</v>
      </c>
    </row>
    <row r="96" spans="2:10">
      <c r="C96" s="6"/>
      <c r="D96" s="2" t="s">
        <v>75</v>
      </c>
      <c r="E96" s="46">
        <v>172815.55000000002</v>
      </c>
      <c r="F96" s="46">
        <v>118485.41</v>
      </c>
      <c r="G96" s="6">
        <f>+E96*(1+I92)</f>
        <v>182848.08439989548</v>
      </c>
      <c r="H96" s="6">
        <f>+F96*(1+J92)</f>
        <v>119396.3301409985</v>
      </c>
      <c r="I96" s="6"/>
      <c r="J96" s="6"/>
    </row>
    <row r="97" spans="3:10">
      <c r="C97" s="6"/>
      <c r="D97" s="2" t="s">
        <v>76</v>
      </c>
      <c r="E97" s="46">
        <v>595047.4800000001</v>
      </c>
      <c r="F97" s="46">
        <v>459077.61</v>
      </c>
      <c r="G97" s="6">
        <f>+E97*(1+I92)</f>
        <v>629592.0236632938</v>
      </c>
      <c r="H97" s="6">
        <f>+F97*(1+J92)</f>
        <v>462607.01536079886</v>
      </c>
      <c r="I97" s="6"/>
      <c r="J97" s="6"/>
    </row>
    <row r="98" spans="3:10">
      <c r="C98" s="6"/>
      <c r="D98" s="6"/>
      <c r="E98" s="6"/>
      <c r="F98" s="6"/>
      <c r="G98" s="6"/>
      <c r="H98" s="6"/>
      <c r="I98" s="6"/>
    </row>
    <row r="99" spans="3:10">
      <c r="C99" s="6"/>
      <c r="D99" s="6"/>
      <c r="E99" s="6"/>
      <c r="F99" s="6"/>
      <c r="G99" s="6"/>
      <c r="H99" s="6"/>
      <c r="I99" s="6"/>
    </row>
    <row r="100" spans="3:10">
      <c r="C100" s="6"/>
      <c r="D100" s="6"/>
      <c r="E100" s="6"/>
      <c r="F100" s="6"/>
      <c r="G100" s="6"/>
      <c r="H100" s="6"/>
      <c r="I100" s="6"/>
    </row>
    <row r="101" spans="3:10">
      <c r="C101" s="6"/>
      <c r="D101" s="6"/>
      <c r="E101" s="6"/>
      <c r="F101" s="6"/>
      <c r="G101" s="6"/>
      <c r="H101" s="6"/>
      <c r="I101" s="6"/>
    </row>
  </sheetData>
  <mergeCells count="5">
    <mergeCell ref="E90:F90"/>
    <mergeCell ref="I90:J90"/>
    <mergeCell ref="E94:F94"/>
    <mergeCell ref="G94:H94"/>
    <mergeCell ref="G90:H90"/>
  </mergeCells>
  <phoneticPr fontId="3"/>
  <hyperlinks>
    <hyperlink ref="B14" r:id="rId1"/>
    <hyperlink ref="C50" r:id="rId2"/>
    <hyperlink ref="B16" r:id="rId3"/>
  </hyperlinks>
  <pageMargins left="0.75" right="0.75" top="1" bottom="1" header="0.5" footer="0.5"/>
  <pageSetup paperSize="9" orientation="portrait" horizontalDpi="4294967292" verticalDpi="4294967292" r:id="rId4"/>
  <headerFooter alignWithMargins="0"/>
  <legacy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92D050"/>
  </sheetPr>
  <dimension ref="A2:I76"/>
  <sheetViews>
    <sheetView tabSelected="1" topLeftCell="A16" zoomScale="85" zoomScaleNormal="85" workbookViewId="0">
      <selection activeCell="J35" sqref="J35"/>
    </sheetView>
  </sheetViews>
  <sheetFormatPr baseColWidth="10" defaultRowHeight="12.75"/>
  <cols>
    <col min="1" max="1" width="6.625" style="2" customWidth="1"/>
    <col min="2" max="2" width="11" style="2"/>
    <col min="3" max="3" width="13.375" style="2" customWidth="1"/>
    <col min="4" max="16384" width="11" style="2"/>
  </cols>
  <sheetData>
    <row r="2" spans="2:3">
      <c r="B2" s="14" t="s">
        <v>111</v>
      </c>
    </row>
    <row r="3" spans="2:3">
      <c r="B3" s="49" t="s">
        <v>119</v>
      </c>
    </row>
    <row r="5" spans="2:3">
      <c r="B5" s="14" t="s">
        <v>87</v>
      </c>
    </row>
    <row r="6" spans="2:3">
      <c r="B6" s="6">
        <f>D39</f>
        <v>6715006.465461798</v>
      </c>
    </row>
    <row r="8" spans="2:3">
      <c r="B8" s="14" t="s">
        <v>180</v>
      </c>
    </row>
    <row r="9" spans="2:3">
      <c r="B9" s="2" t="s">
        <v>25</v>
      </c>
    </row>
    <row r="11" spans="2:3">
      <c r="B11" s="14" t="s">
        <v>167</v>
      </c>
    </row>
    <row r="12" spans="2:3">
      <c r="B12" s="12" t="s">
        <v>368</v>
      </c>
    </row>
    <row r="13" spans="2:3">
      <c r="B13" s="12" t="s">
        <v>147</v>
      </c>
    </row>
    <row r="14" spans="2:3">
      <c r="B14" s="37" t="s">
        <v>117</v>
      </c>
      <c r="C14" s="38"/>
    </row>
    <row r="15" spans="2:3">
      <c r="B15" s="2" t="s">
        <v>369</v>
      </c>
    </row>
    <row r="16" spans="2:3">
      <c r="B16" s="2" t="s">
        <v>68</v>
      </c>
    </row>
    <row r="18" spans="1:7">
      <c r="B18" s="2" t="s">
        <v>113</v>
      </c>
      <c r="D18" s="151" t="s">
        <v>277</v>
      </c>
    </row>
    <row r="19" spans="1:7">
      <c r="C19" s="44" t="s">
        <v>126</v>
      </c>
      <c r="D19" s="257" t="s">
        <v>436</v>
      </c>
    </row>
    <row r="20" spans="1:7" ht="41.25" thickBot="1">
      <c r="A20" s="15"/>
      <c r="B20" s="67"/>
      <c r="C20" s="67" t="s">
        <v>159</v>
      </c>
      <c r="D20" s="267" t="s">
        <v>45</v>
      </c>
      <c r="E20" s="67" t="s">
        <v>46</v>
      </c>
      <c r="F20" s="67" t="s">
        <v>47</v>
      </c>
      <c r="G20" s="67" t="s">
        <v>48</v>
      </c>
    </row>
    <row r="21" spans="1:7">
      <c r="B21" s="2" t="s">
        <v>49</v>
      </c>
      <c r="C21" s="6">
        <v>8421302.5</v>
      </c>
      <c r="D21" s="6">
        <f>C53</f>
        <v>962897.64</v>
      </c>
      <c r="E21" s="16">
        <f t="shared" ref="E21:E39" si="0">D21*1000/C21</f>
        <v>114.34070204698145</v>
      </c>
      <c r="F21" s="16">
        <f>+E21-E$39</f>
        <v>-28.68221779499612</v>
      </c>
      <c r="G21" s="6">
        <f t="shared" ref="G21" si="1">+F21*C21/1000</f>
        <v>-241541.63242254531</v>
      </c>
    </row>
    <row r="22" spans="1:7">
      <c r="B22" s="2" t="s">
        <v>50</v>
      </c>
      <c r="C22" s="6">
        <v>1336267.5</v>
      </c>
      <c r="D22" s="6">
        <f t="shared" ref="D22:D38" si="2">C54</f>
        <v>231220.2</v>
      </c>
      <c r="E22" s="16">
        <f t="shared" si="0"/>
        <v>173.03436624777598</v>
      </c>
      <c r="F22" s="16">
        <f t="shared" ref="F22:F39" si="3">+E22-E$39</f>
        <v>30.011446405798409</v>
      </c>
      <c r="G22" s="6">
        <f t="shared" ref="G22:G39" si="4">+F22*C22/1000</f>
        <v>40103.320460060226</v>
      </c>
    </row>
    <row r="23" spans="1:7">
      <c r="B23" s="2" t="s">
        <v>51</v>
      </c>
      <c r="C23" s="6">
        <v>1064960.5</v>
      </c>
      <c r="D23" s="6">
        <f t="shared" si="2"/>
        <v>135370.53</v>
      </c>
      <c r="E23" s="16">
        <f t="shared" si="0"/>
        <v>127.1131934001308</v>
      </c>
      <c r="F23" s="16">
        <f t="shared" si="3"/>
        <v>-15.909726441846772</v>
      </c>
      <c r="G23" s="6">
        <f t="shared" si="4"/>
        <v>-16943.230226372358</v>
      </c>
    </row>
    <row r="24" spans="1:7">
      <c r="B24" s="2" t="s">
        <v>52</v>
      </c>
      <c r="C24" s="6">
        <v>1107558</v>
      </c>
      <c r="D24" s="6">
        <f t="shared" si="2"/>
        <v>246343.86</v>
      </c>
      <c r="E24" s="16">
        <f t="shared" si="0"/>
        <v>222.42073101363539</v>
      </c>
      <c r="F24" s="16">
        <f t="shared" si="3"/>
        <v>79.397811171657821</v>
      </c>
      <c r="G24" s="6">
        <f t="shared" si="4"/>
        <v>87937.680945658998</v>
      </c>
    </row>
    <row r="25" spans="1:7">
      <c r="B25" s="2" t="s">
        <v>53</v>
      </c>
      <c r="C25" s="6">
        <v>2111747</v>
      </c>
      <c r="D25" s="6">
        <f t="shared" si="2"/>
        <v>257045.81</v>
      </c>
      <c r="E25" s="16">
        <f t="shared" si="0"/>
        <v>121.72187766811081</v>
      </c>
      <c r="F25" s="16">
        <f t="shared" si="3"/>
        <v>-21.301042173866762</v>
      </c>
      <c r="G25" s="6">
        <f t="shared" si="4"/>
        <v>-44982.411907536611</v>
      </c>
    </row>
    <row r="26" spans="1:7">
      <c r="B26" s="2" t="s">
        <v>54</v>
      </c>
      <c r="C26" s="6">
        <v>590272</v>
      </c>
      <c r="D26" s="6">
        <f t="shared" si="2"/>
        <v>97915.22</v>
      </c>
      <c r="E26" s="16">
        <f t="shared" si="0"/>
        <v>165.88152580505258</v>
      </c>
      <c r="F26" s="16">
        <f t="shared" si="3"/>
        <v>22.858605963075007</v>
      </c>
      <c r="G26" s="6">
        <f t="shared" si="4"/>
        <v>13492.795059036211</v>
      </c>
    </row>
    <row r="27" spans="1:7">
      <c r="B27" s="2" t="s">
        <v>55</v>
      </c>
      <c r="C27" s="6">
        <v>2507332.5</v>
      </c>
      <c r="D27" s="6">
        <f t="shared" si="2"/>
        <v>362438.92</v>
      </c>
      <c r="E27" s="16">
        <f t="shared" si="0"/>
        <v>144.55159816258913</v>
      </c>
      <c r="F27" s="16">
        <f t="shared" si="3"/>
        <v>1.5286783206115615</v>
      </c>
      <c r="G27" s="6">
        <f t="shared" si="4"/>
        <v>3832.9048353147878</v>
      </c>
    </row>
    <row r="28" spans="1:7">
      <c r="B28" s="2" t="s">
        <v>56</v>
      </c>
      <c r="C28" s="6">
        <v>2089804.5</v>
      </c>
      <c r="D28" s="6">
        <f t="shared" si="2"/>
        <v>302755.46999999997</v>
      </c>
      <c r="E28" s="16">
        <f t="shared" si="0"/>
        <v>144.87262803769443</v>
      </c>
      <c r="F28" s="16">
        <f t="shared" si="3"/>
        <v>1.8497081957168575</v>
      </c>
      <c r="G28" s="6">
        <f t="shared" si="4"/>
        <v>3865.5285110959694</v>
      </c>
    </row>
    <row r="29" spans="1:7">
      <c r="B29" s="2" t="s">
        <v>57</v>
      </c>
      <c r="C29" s="6">
        <v>7536276.5</v>
      </c>
      <c r="D29" s="6">
        <f t="shared" si="2"/>
        <v>1304410.5</v>
      </c>
      <c r="E29" s="16">
        <f t="shared" si="0"/>
        <v>173.08421473124028</v>
      </c>
      <c r="F29" s="16">
        <f t="shared" si="3"/>
        <v>30.061294889262712</v>
      </c>
      <c r="G29" s="6">
        <f t="shared" si="4"/>
        <v>226550.23023352068</v>
      </c>
    </row>
    <row r="30" spans="1:7">
      <c r="B30" s="2" t="s">
        <v>39</v>
      </c>
      <c r="C30" s="6">
        <v>5059329.5</v>
      </c>
      <c r="D30" s="6">
        <f t="shared" si="2"/>
        <v>592144.18000000005</v>
      </c>
      <c r="E30" s="16">
        <f t="shared" si="0"/>
        <v>117.04005046518516</v>
      </c>
      <c r="F30" s="16">
        <f t="shared" si="3"/>
        <v>-25.982869376792408</v>
      </c>
      <c r="G30" s="6">
        <f t="shared" si="4"/>
        <v>-131455.89753265242</v>
      </c>
    </row>
    <row r="31" spans="1:7">
      <c r="B31" s="2" t="s">
        <v>71</v>
      </c>
      <c r="C31" s="6">
        <v>1101818</v>
      </c>
      <c r="D31" s="6">
        <f t="shared" si="2"/>
        <v>124778.69</v>
      </c>
      <c r="E31" s="16">
        <f t="shared" si="0"/>
        <v>113.24800466138691</v>
      </c>
      <c r="F31" s="16">
        <f t="shared" si="3"/>
        <v>-29.774915180590654</v>
      </c>
      <c r="G31" s="6">
        <f t="shared" si="4"/>
        <v>-32806.537494448035</v>
      </c>
    </row>
    <row r="32" spans="1:7">
      <c r="B32" s="2" t="s">
        <v>72</v>
      </c>
      <c r="C32" s="6">
        <v>2757317.5</v>
      </c>
      <c r="D32" s="6">
        <f t="shared" si="2"/>
        <v>327836.90000000002</v>
      </c>
      <c r="E32" s="16">
        <f t="shared" si="0"/>
        <v>118.89704395667165</v>
      </c>
      <c r="F32" s="16">
        <f t="shared" si="3"/>
        <v>-24.125875885305916</v>
      </c>
      <c r="G32" s="6">
        <f t="shared" si="4"/>
        <v>-66522.699781381991</v>
      </c>
    </row>
    <row r="33" spans="1:7">
      <c r="B33" s="2" t="s">
        <v>73</v>
      </c>
      <c r="C33" s="6">
        <v>6474995.5</v>
      </c>
      <c r="D33" s="6">
        <f t="shared" si="2"/>
        <v>912170.11</v>
      </c>
      <c r="E33" s="16">
        <f t="shared" si="0"/>
        <v>140.87579057004751</v>
      </c>
      <c r="F33" s="16">
        <f t="shared" si="3"/>
        <v>-2.147129271930055</v>
      </c>
      <c r="G33" s="6">
        <f t="shared" si="4"/>
        <v>-13902.652373665383</v>
      </c>
    </row>
    <row r="34" spans="1:7">
      <c r="B34" s="2" t="s">
        <v>74</v>
      </c>
      <c r="C34" s="6">
        <v>1469433.5</v>
      </c>
      <c r="D34" s="6">
        <f t="shared" si="2"/>
        <v>199481.55</v>
      </c>
      <c r="E34" s="16">
        <f t="shared" si="0"/>
        <v>135.75405079576586</v>
      </c>
      <c r="F34" s="16">
        <f t="shared" si="3"/>
        <v>-7.2688690462117052</v>
      </c>
      <c r="G34" s="6">
        <f t="shared" si="4"/>
        <v>-10681.119683616529</v>
      </c>
    </row>
    <row r="35" spans="1:7">
      <c r="B35" s="2" t="s">
        <v>75</v>
      </c>
      <c r="C35" s="6">
        <v>642633.5</v>
      </c>
      <c r="D35" s="6">
        <f t="shared" si="2"/>
        <v>119396.3301409985</v>
      </c>
      <c r="E35" s="16">
        <f t="shared" si="0"/>
        <v>185.79225972657588</v>
      </c>
      <c r="F35" s="16">
        <f t="shared" si="3"/>
        <v>42.76933988459831</v>
      </c>
      <c r="G35" s="6">
        <f t="shared" si="4"/>
        <v>27485.010582729006</v>
      </c>
    </row>
    <row r="36" spans="1:7">
      <c r="B36" s="2" t="s">
        <v>76</v>
      </c>
      <c r="C36" s="6">
        <v>2190333.5</v>
      </c>
      <c r="D36" s="6">
        <f t="shared" si="2"/>
        <v>462607.01536079886</v>
      </c>
      <c r="E36" s="16">
        <f t="shared" si="0"/>
        <v>211.20391728510697</v>
      </c>
      <c r="F36" s="16">
        <f t="shared" si="3"/>
        <v>68.180997443129399</v>
      </c>
      <c r="G36" s="6">
        <f t="shared" si="4"/>
        <v>149339.12276310066</v>
      </c>
    </row>
    <row r="37" spans="1:7">
      <c r="B37" s="2" t="s">
        <v>17</v>
      </c>
      <c r="C37" s="6">
        <v>320514.5</v>
      </c>
      <c r="D37" s="6">
        <f t="shared" si="2"/>
        <v>63654.080000000002</v>
      </c>
      <c r="E37" s="16">
        <f t="shared" si="0"/>
        <v>198.59968893762996</v>
      </c>
      <c r="F37" s="16">
        <f t="shared" si="3"/>
        <v>55.576769095652395</v>
      </c>
      <c r="G37" s="6">
        <f t="shared" si="4"/>
        <v>17813.16035830848</v>
      </c>
    </row>
    <row r="38" spans="1:7">
      <c r="B38" s="2" t="s">
        <v>18</v>
      </c>
      <c r="C38" s="6">
        <v>168665.5</v>
      </c>
      <c r="D38" s="6">
        <f t="shared" si="2"/>
        <v>12539.45996</v>
      </c>
      <c r="E38" s="16">
        <f t="shared" si="0"/>
        <v>74.34513851380396</v>
      </c>
      <c r="F38" s="16">
        <f t="shared" si="3"/>
        <v>-68.677781328173609</v>
      </c>
      <c r="G38" s="6">
        <f t="shared" si="4"/>
        <v>-11583.572326607065</v>
      </c>
    </row>
    <row r="39" spans="1:7" s="13" customFormat="1" ht="14.25" thickBot="1">
      <c r="A39" s="81"/>
      <c r="B39" s="61" t="s">
        <v>19</v>
      </c>
      <c r="C39" s="57">
        <v>46950562</v>
      </c>
      <c r="D39" s="82">
        <f>SUM(D21:D38)</f>
        <v>6715006.465461798</v>
      </c>
      <c r="E39" s="110">
        <f t="shared" si="0"/>
        <v>143.02291984197757</v>
      </c>
      <c r="F39" s="111">
        <f t="shared" si="3"/>
        <v>0</v>
      </c>
      <c r="G39" s="57">
        <f t="shared" si="4"/>
        <v>0</v>
      </c>
    </row>
    <row r="40" spans="1:7">
      <c r="E40" s="6"/>
    </row>
    <row r="43" spans="1:7">
      <c r="B43" s="2" t="s">
        <v>20</v>
      </c>
    </row>
    <row r="44" spans="1:7">
      <c r="B44" s="93" t="s">
        <v>363</v>
      </c>
    </row>
    <row r="45" spans="1:7">
      <c r="B45" s="2" t="s">
        <v>355</v>
      </c>
    </row>
    <row r="46" spans="1:7">
      <c r="B46" s="2" t="s">
        <v>457</v>
      </c>
    </row>
    <row r="47" spans="1:7">
      <c r="B47" s="2" t="s">
        <v>364</v>
      </c>
    </row>
    <row r="48" spans="1:7">
      <c r="B48" s="2" t="s">
        <v>365</v>
      </c>
    </row>
    <row r="49" spans="1:9">
      <c r="B49" s="2" t="s">
        <v>358</v>
      </c>
    </row>
    <row r="50" spans="1:9">
      <c r="B50" s="2" t="s">
        <v>367</v>
      </c>
    </row>
    <row r="52" spans="1:9" ht="40.5" customHeight="1" thickBot="1">
      <c r="B52" s="144"/>
      <c r="C52" s="121" t="s">
        <v>366</v>
      </c>
    </row>
    <row r="53" spans="1:9">
      <c r="A53" s="6"/>
      <c r="B53" s="2" t="s">
        <v>49</v>
      </c>
      <c r="C53" s="24">
        <f>+'FP031'!J55</f>
        <v>962897.64</v>
      </c>
      <c r="H53" s="6"/>
      <c r="I53" s="6"/>
    </row>
    <row r="54" spans="1:9">
      <c r="A54" s="6"/>
      <c r="B54" s="2" t="s">
        <v>50</v>
      </c>
      <c r="C54" s="24">
        <f>+'FP031'!J56</f>
        <v>231220.2</v>
      </c>
      <c r="H54" s="6"/>
      <c r="I54" s="6"/>
    </row>
    <row r="55" spans="1:9">
      <c r="A55" s="6"/>
      <c r="B55" s="2" t="s">
        <v>51</v>
      </c>
      <c r="C55" s="24">
        <f>+'FP031'!J57</f>
        <v>135370.53</v>
      </c>
      <c r="H55" s="6"/>
      <c r="I55" s="6"/>
    </row>
    <row r="56" spans="1:9">
      <c r="A56" s="6"/>
      <c r="B56" s="2" t="s">
        <v>52</v>
      </c>
      <c r="C56" s="24">
        <f>+'FP031'!J58</f>
        <v>246343.86</v>
      </c>
      <c r="F56" s="60"/>
      <c r="H56" s="6"/>
      <c r="I56" s="6"/>
    </row>
    <row r="57" spans="1:9">
      <c r="A57" s="6"/>
      <c r="B57" s="2" t="s">
        <v>53</v>
      </c>
      <c r="C57" s="24">
        <f>+'FP031'!J59</f>
        <v>257045.81</v>
      </c>
      <c r="F57" s="60"/>
      <c r="H57" s="6"/>
      <c r="I57" s="6"/>
    </row>
    <row r="58" spans="1:9">
      <c r="A58" s="6"/>
      <c r="B58" s="2" t="s">
        <v>54</v>
      </c>
      <c r="C58" s="24">
        <f>+'FP031'!J60</f>
        <v>97915.22</v>
      </c>
      <c r="F58" s="60"/>
      <c r="H58" s="6"/>
      <c r="I58" s="6"/>
    </row>
    <row r="59" spans="1:9">
      <c r="A59" s="6"/>
      <c r="B59" s="2" t="s">
        <v>55</v>
      </c>
      <c r="C59" s="24">
        <f>+'FP031'!J61</f>
        <v>362438.92</v>
      </c>
      <c r="H59" s="6"/>
      <c r="I59" s="6"/>
    </row>
    <row r="60" spans="1:9">
      <c r="A60" s="6"/>
      <c r="B60" s="2" t="s">
        <v>56</v>
      </c>
      <c r="C60" s="24">
        <f>+'FP031'!J62</f>
        <v>302755.46999999997</v>
      </c>
      <c r="H60" s="6"/>
      <c r="I60" s="6"/>
    </row>
    <row r="61" spans="1:9">
      <c r="A61" s="6"/>
      <c r="B61" s="2" t="s">
        <v>57</v>
      </c>
      <c r="C61" s="24">
        <f>+'FP031'!J63</f>
        <v>1304410.5</v>
      </c>
      <c r="H61" s="6"/>
      <c r="I61" s="6"/>
    </row>
    <row r="62" spans="1:9">
      <c r="A62" s="6"/>
      <c r="B62" s="2" t="s">
        <v>39</v>
      </c>
      <c r="C62" s="24">
        <f>+'FP031'!J64</f>
        <v>592144.18000000005</v>
      </c>
      <c r="H62" s="6"/>
      <c r="I62" s="6"/>
    </row>
    <row r="63" spans="1:9">
      <c r="A63" s="6"/>
      <c r="B63" s="2" t="s">
        <v>71</v>
      </c>
      <c r="C63" s="24">
        <f>+'FP031'!J65</f>
        <v>124778.69</v>
      </c>
      <c r="H63" s="6"/>
      <c r="I63" s="6"/>
    </row>
    <row r="64" spans="1:9">
      <c r="A64" s="6"/>
      <c r="B64" s="2" t="s">
        <v>72</v>
      </c>
      <c r="C64" s="24">
        <f>+'FP031'!J66</f>
        <v>327836.90000000002</v>
      </c>
      <c r="H64" s="6"/>
      <c r="I64" s="6"/>
    </row>
    <row r="65" spans="1:9">
      <c r="A65" s="6"/>
      <c r="B65" s="2" t="s">
        <v>73</v>
      </c>
      <c r="C65" s="24">
        <f>+'FP031'!J67</f>
        <v>912170.11</v>
      </c>
      <c r="H65" s="6"/>
      <c r="I65" s="6"/>
    </row>
    <row r="66" spans="1:9">
      <c r="A66" s="6"/>
      <c r="B66" s="2" t="s">
        <v>74</v>
      </c>
      <c r="C66" s="24">
        <f>+'FP031'!J68</f>
        <v>199481.55</v>
      </c>
      <c r="H66" s="6"/>
      <c r="I66" s="6"/>
    </row>
    <row r="67" spans="1:9">
      <c r="A67" s="6"/>
      <c r="B67" s="2" t="s">
        <v>75</v>
      </c>
      <c r="C67" s="24">
        <f>+'FP031'!J69</f>
        <v>119396.3301409985</v>
      </c>
      <c r="H67" s="6"/>
      <c r="I67" s="6"/>
    </row>
    <row r="68" spans="1:9">
      <c r="A68" s="6"/>
      <c r="B68" s="2" t="s">
        <v>76</v>
      </c>
      <c r="C68" s="24">
        <f>+'FP031'!J70</f>
        <v>462607.01536079886</v>
      </c>
      <c r="H68" s="6"/>
      <c r="I68" s="6"/>
    </row>
    <row r="69" spans="1:9">
      <c r="A69" s="6"/>
      <c r="B69" s="2" t="s">
        <v>17</v>
      </c>
      <c r="C69" s="24">
        <f>+'FP031'!J71</f>
        <v>63654.080000000002</v>
      </c>
      <c r="H69" s="6"/>
      <c r="I69" s="6"/>
    </row>
    <row r="70" spans="1:9">
      <c r="A70" s="6"/>
      <c r="B70" s="2" t="s">
        <v>18</v>
      </c>
      <c r="C70" s="24">
        <f>+'FP031'!J72</f>
        <v>12539.45996</v>
      </c>
      <c r="H70" s="6"/>
      <c r="I70" s="6"/>
    </row>
    <row r="71" spans="1:9" ht="13.5" thickBot="1">
      <c r="A71" s="6"/>
      <c r="B71" s="68" t="s">
        <v>19</v>
      </c>
      <c r="C71" s="274">
        <f>SUM(C53:C70)</f>
        <v>6715006.465461798</v>
      </c>
    </row>
    <row r="72" spans="1:9">
      <c r="B72" s="14"/>
    </row>
    <row r="76" spans="1:9">
      <c r="C76" s="6"/>
    </row>
  </sheetData>
  <hyperlinks>
    <hyperlink ref="B14" r:id="rId1"/>
  </hyperlinks>
  <pageMargins left="0.75" right="0.75" top="1" bottom="1" header="0.5" footer="0.5"/>
  <pageSetup paperSize="9" orientation="portrait" horizontalDpi="4294967292" verticalDpi="4294967292"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92D050"/>
  </sheetPr>
  <dimension ref="A2:I77"/>
  <sheetViews>
    <sheetView topLeftCell="C5" zoomScale="85" zoomScaleNormal="85" workbookViewId="0">
      <selection activeCell="I20" sqref="I20"/>
    </sheetView>
  </sheetViews>
  <sheetFormatPr baseColWidth="10" defaultRowHeight="12.75"/>
  <cols>
    <col min="1" max="1" width="6.75" style="2" customWidth="1"/>
    <col min="2" max="4" width="11" style="2"/>
    <col min="5" max="5" width="14.75" style="2" customWidth="1"/>
    <col min="6" max="8" width="11" style="2"/>
    <col min="9" max="9" width="23.875" style="2" customWidth="1"/>
    <col min="10" max="16384" width="11" style="2"/>
  </cols>
  <sheetData>
    <row r="2" spans="2:2">
      <c r="B2" s="14" t="s">
        <v>111</v>
      </c>
    </row>
    <row r="3" spans="2:2">
      <c r="B3" s="5" t="s">
        <v>95</v>
      </c>
    </row>
    <row r="5" spans="2:2">
      <c r="B5" s="14" t="s">
        <v>69</v>
      </c>
    </row>
    <row r="6" spans="2:2">
      <c r="B6" s="20">
        <f>D39</f>
        <v>227423.78373398352</v>
      </c>
    </row>
    <row r="8" spans="2:2">
      <c r="B8" s="14" t="s">
        <v>180</v>
      </c>
    </row>
    <row r="9" spans="2:2">
      <c r="B9" s="2" t="s">
        <v>70</v>
      </c>
    </row>
    <row r="11" spans="2:2">
      <c r="B11" s="14" t="s">
        <v>167</v>
      </c>
    </row>
    <row r="12" spans="2:2">
      <c r="B12" s="2" t="s">
        <v>15</v>
      </c>
    </row>
    <row r="13" spans="2:2">
      <c r="B13" s="2" t="s">
        <v>127</v>
      </c>
    </row>
    <row r="14" spans="2:2" ht="15.75">
      <c r="B14" s="245" t="s">
        <v>434</v>
      </c>
    </row>
    <row r="15" spans="2:2">
      <c r="B15" s="2" t="s">
        <v>263</v>
      </c>
    </row>
    <row r="17" spans="1:9">
      <c r="B17" s="37"/>
    </row>
    <row r="18" spans="1:9">
      <c r="B18" s="2" t="s">
        <v>113</v>
      </c>
      <c r="D18" s="151" t="s">
        <v>277</v>
      </c>
    </row>
    <row r="19" spans="1:9">
      <c r="C19" s="44" t="s">
        <v>126</v>
      </c>
    </row>
    <row r="20" spans="1:9" ht="41.25" thickBot="1">
      <c r="A20" s="15"/>
      <c r="B20" s="147">
        <v>2013</v>
      </c>
      <c r="C20" s="67" t="s">
        <v>159</v>
      </c>
      <c r="D20" s="67" t="s">
        <v>36</v>
      </c>
      <c r="E20" s="67" t="s">
        <v>46</v>
      </c>
      <c r="F20" s="67" t="s">
        <v>47</v>
      </c>
      <c r="G20" s="67" t="s">
        <v>48</v>
      </c>
      <c r="I20" s="45" t="s">
        <v>370</v>
      </c>
    </row>
    <row r="21" spans="1:9">
      <c r="B21" s="2" t="s">
        <v>49</v>
      </c>
      <c r="C21" s="6">
        <v>8421302.5</v>
      </c>
      <c r="D21" s="6">
        <v>0</v>
      </c>
      <c r="E21" s="16">
        <f t="shared" ref="E21:E39" si="0">D21*1000/C21</f>
        <v>0</v>
      </c>
      <c r="F21" s="16"/>
      <c r="I21" s="148" t="s">
        <v>262</v>
      </c>
    </row>
    <row r="22" spans="1:9">
      <c r="B22" s="2" t="s">
        <v>50</v>
      </c>
      <c r="C22" s="6">
        <v>1336267.5</v>
      </c>
      <c r="D22" s="6">
        <v>0</v>
      </c>
      <c r="E22" s="16">
        <f t="shared" si="0"/>
        <v>0</v>
      </c>
      <c r="F22" s="16"/>
      <c r="I22" s="46">
        <v>227423.78373398352</v>
      </c>
    </row>
    <row r="23" spans="1:9">
      <c r="B23" s="2" t="s">
        <v>51</v>
      </c>
      <c r="C23" s="6">
        <v>1064960.5</v>
      </c>
      <c r="D23" s="6">
        <v>0</v>
      </c>
      <c r="E23" s="16">
        <f t="shared" si="0"/>
        <v>0</v>
      </c>
      <c r="F23" s="16"/>
    </row>
    <row r="24" spans="1:9">
      <c r="B24" s="2" t="s">
        <v>52</v>
      </c>
      <c r="C24" s="6">
        <v>1107558</v>
      </c>
      <c r="D24" s="6">
        <v>0</v>
      </c>
      <c r="E24" s="16">
        <f t="shared" si="0"/>
        <v>0</v>
      </c>
      <c r="F24" s="16"/>
      <c r="I24" s="149"/>
    </row>
    <row r="25" spans="1:9">
      <c r="B25" s="2" t="s">
        <v>53</v>
      </c>
      <c r="C25" s="6">
        <v>2111747</v>
      </c>
      <c r="D25" s="6">
        <f>+I22</f>
        <v>227423.78373398352</v>
      </c>
      <c r="E25" s="16">
        <f t="shared" si="0"/>
        <v>107.69461670076174</v>
      </c>
      <c r="F25" s="16">
        <f>+E25-E$39</f>
        <v>102.85071762807368</v>
      </c>
      <c r="G25" s="6">
        <f t="shared" ref="G25" si="1">+F25*C25/1000</f>
        <v>217194.69439893172</v>
      </c>
    </row>
    <row r="26" spans="1:9">
      <c r="B26" s="2" t="s">
        <v>54</v>
      </c>
      <c r="C26" s="6">
        <v>590272</v>
      </c>
      <c r="D26" s="6">
        <v>0</v>
      </c>
      <c r="E26" s="16">
        <f t="shared" si="0"/>
        <v>0</v>
      </c>
      <c r="F26" s="16"/>
    </row>
    <row r="27" spans="1:9">
      <c r="B27" s="2" t="s">
        <v>55</v>
      </c>
      <c r="C27" s="6">
        <v>2507332.5</v>
      </c>
      <c r="D27" s="6">
        <v>0</v>
      </c>
      <c r="E27" s="16">
        <f t="shared" si="0"/>
        <v>0</v>
      </c>
      <c r="F27" s="16"/>
    </row>
    <row r="28" spans="1:9">
      <c r="B28" s="2" t="s">
        <v>56</v>
      </c>
      <c r="C28" s="6">
        <v>2089804.5</v>
      </c>
      <c r="D28" s="6">
        <v>0</v>
      </c>
      <c r="E28" s="16">
        <f t="shared" si="0"/>
        <v>0</v>
      </c>
      <c r="F28" s="16"/>
    </row>
    <row r="29" spans="1:9">
      <c r="B29" s="2" t="s">
        <v>57</v>
      </c>
      <c r="C29" s="6">
        <v>7536276.5</v>
      </c>
      <c r="D29" s="6">
        <v>0</v>
      </c>
      <c r="E29" s="16">
        <f t="shared" si="0"/>
        <v>0</v>
      </c>
      <c r="F29" s="16"/>
    </row>
    <row r="30" spans="1:9">
      <c r="B30" s="2" t="s">
        <v>39</v>
      </c>
      <c r="C30" s="6">
        <v>5059329.5</v>
      </c>
      <c r="D30" s="6">
        <v>0</v>
      </c>
      <c r="E30" s="16">
        <f t="shared" si="0"/>
        <v>0</v>
      </c>
      <c r="F30" s="16"/>
    </row>
    <row r="31" spans="1:9">
      <c r="B31" s="2" t="s">
        <v>71</v>
      </c>
      <c r="C31" s="6">
        <v>1101818</v>
      </c>
      <c r="D31" s="6">
        <v>0</v>
      </c>
      <c r="E31" s="16">
        <f t="shared" si="0"/>
        <v>0</v>
      </c>
      <c r="F31" s="16"/>
    </row>
    <row r="32" spans="1:9">
      <c r="B32" s="2" t="s">
        <v>72</v>
      </c>
      <c r="C32" s="6">
        <v>2757317.5</v>
      </c>
      <c r="D32" s="6">
        <v>0</v>
      </c>
      <c r="E32" s="16">
        <f t="shared" si="0"/>
        <v>0</v>
      </c>
      <c r="F32" s="16"/>
    </row>
    <row r="33" spans="1:7">
      <c r="B33" s="2" t="s">
        <v>73</v>
      </c>
      <c r="C33" s="6">
        <v>6474995.5</v>
      </c>
      <c r="D33" s="6">
        <v>0</v>
      </c>
      <c r="E33" s="16">
        <f t="shared" si="0"/>
        <v>0</v>
      </c>
      <c r="F33" s="16"/>
    </row>
    <row r="34" spans="1:7">
      <c r="B34" s="2" t="s">
        <v>74</v>
      </c>
      <c r="C34" s="6">
        <v>1469433.5</v>
      </c>
      <c r="D34" s="6">
        <v>0</v>
      </c>
      <c r="E34" s="16">
        <f t="shared" si="0"/>
        <v>0</v>
      </c>
      <c r="F34" s="16"/>
    </row>
    <row r="35" spans="1:7">
      <c r="B35" s="2" t="s">
        <v>75</v>
      </c>
      <c r="C35" s="6">
        <v>642633.5</v>
      </c>
      <c r="D35" s="6">
        <v>0</v>
      </c>
      <c r="E35" s="16">
        <f t="shared" si="0"/>
        <v>0</v>
      </c>
      <c r="F35" s="16"/>
    </row>
    <row r="36" spans="1:7">
      <c r="B36" s="2" t="s">
        <v>76</v>
      </c>
      <c r="C36" s="6">
        <v>2190333.5</v>
      </c>
      <c r="D36" s="6">
        <v>0</v>
      </c>
      <c r="E36" s="16">
        <f t="shared" si="0"/>
        <v>0</v>
      </c>
      <c r="F36" s="16"/>
    </row>
    <row r="37" spans="1:7">
      <c r="B37" s="2" t="s">
        <v>17</v>
      </c>
      <c r="C37" s="6">
        <v>320514.5</v>
      </c>
      <c r="D37" s="6">
        <v>0</v>
      </c>
      <c r="E37" s="16">
        <f t="shared" si="0"/>
        <v>0</v>
      </c>
      <c r="F37" s="16"/>
    </row>
    <row r="38" spans="1:7">
      <c r="B38" s="2" t="s">
        <v>18</v>
      </c>
      <c r="C38" s="6">
        <v>168665.5</v>
      </c>
      <c r="D38" s="6">
        <v>0</v>
      </c>
      <c r="E38" s="16">
        <f t="shared" si="0"/>
        <v>0</v>
      </c>
      <c r="F38" s="16"/>
    </row>
    <row r="39" spans="1:7" s="13" customFormat="1" ht="14.25" thickBot="1">
      <c r="A39" s="81"/>
      <c r="B39" s="61" t="s">
        <v>19</v>
      </c>
      <c r="C39" s="57">
        <v>46950562</v>
      </c>
      <c r="D39" s="82">
        <f>SUM(D21:D38)</f>
        <v>227423.78373398352</v>
      </c>
      <c r="E39" s="110">
        <f t="shared" si="0"/>
        <v>4.8438990726880657</v>
      </c>
      <c r="F39" s="111">
        <f>+E39-E$39</f>
        <v>0</v>
      </c>
      <c r="G39" s="57">
        <f t="shared" ref="G39" si="2">+F39*C39/1000</f>
        <v>0</v>
      </c>
    </row>
    <row r="40" spans="1:7">
      <c r="E40" s="6"/>
    </row>
    <row r="47" spans="1:7">
      <c r="E47" s="6"/>
    </row>
    <row r="54" spans="2:8">
      <c r="B54" s="19"/>
      <c r="C54" s="19"/>
      <c r="D54" s="19"/>
      <c r="E54" s="19"/>
      <c r="F54" s="19"/>
      <c r="G54" s="19"/>
      <c r="H54" s="19"/>
    </row>
    <row r="55" spans="2:8">
      <c r="C55" s="6"/>
      <c r="D55" s="6"/>
      <c r="E55" s="6"/>
      <c r="F55" s="6"/>
      <c r="G55" s="6"/>
      <c r="H55" s="6"/>
    </row>
    <row r="56" spans="2:8">
      <c r="C56" s="6"/>
      <c r="D56" s="6"/>
      <c r="E56" s="6"/>
      <c r="F56" s="6"/>
      <c r="G56" s="6"/>
      <c r="H56" s="6"/>
    </row>
    <row r="57" spans="2:8">
      <c r="C57" s="6"/>
      <c r="D57" s="6"/>
      <c r="E57" s="6"/>
      <c r="F57" s="6"/>
      <c r="G57" s="6"/>
      <c r="H57" s="6"/>
    </row>
    <row r="58" spans="2:8">
      <c r="C58" s="6"/>
      <c r="D58" s="6"/>
      <c r="E58" s="6"/>
      <c r="F58" s="6"/>
      <c r="G58" s="6"/>
      <c r="H58" s="6"/>
    </row>
    <row r="59" spans="2:8">
      <c r="C59" s="6"/>
      <c r="D59" s="6"/>
      <c r="E59" s="6"/>
      <c r="F59" s="6"/>
      <c r="G59" s="6"/>
      <c r="H59" s="6"/>
    </row>
    <row r="60" spans="2:8">
      <c r="C60" s="6"/>
      <c r="D60" s="6"/>
      <c r="E60" s="6"/>
      <c r="F60" s="6"/>
      <c r="G60" s="6"/>
      <c r="H60" s="6"/>
    </row>
    <row r="61" spans="2:8">
      <c r="C61" s="6"/>
      <c r="D61" s="6"/>
      <c r="E61" s="6"/>
      <c r="F61" s="6"/>
      <c r="G61" s="6"/>
      <c r="H61" s="6"/>
    </row>
    <row r="62" spans="2:8">
      <c r="C62" s="6"/>
      <c r="D62" s="6"/>
      <c r="E62" s="6"/>
      <c r="F62" s="6"/>
      <c r="G62" s="6"/>
      <c r="H62" s="6"/>
    </row>
    <row r="63" spans="2:8">
      <c r="C63" s="6"/>
      <c r="D63" s="6"/>
      <c r="E63" s="6"/>
      <c r="F63" s="6"/>
      <c r="G63" s="6"/>
      <c r="H63" s="6"/>
    </row>
    <row r="64" spans="2:8">
      <c r="C64" s="6"/>
      <c r="D64" s="6"/>
      <c r="E64" s="6"/>
      <c r="F64" s="6"/>
      <c r="G64" s="6"/>
      <c r="H64" s="6"/>
    </row>
    <row r="65" spans="2:8">
      <c r="C65" s="6"/>
      <c r="D65" s="6"/>
      <c r="E65" s="6"/>
      <c r="F65" s="6"/>
      <c r="G65" s="6"/>
      <c r="H65" s="6"/>
    </row>
    <row r="66" spans="2:8">
      <c r="C66" s="6"/>
      <c r="D66" s="6"/>
      <c r="E66" s="6"/>
      <c r="F66" s="6"/>
      <c r="G66" s="6"/>
      <c r="H66" s="6"/>
    </row>
    <row r="67" spans="2:8">
      <c r="C67" s="6"/>
      <c r="D67" s="6"/>
      <c r="E67" s="6"/>
      <c r="F67" s="6"/>
      <c r="G67" s="6"/>
      <c r="H67" s="6"/>
    </row>
    <row r="68" spans="2:8">
      <c r="C68" s="6"/>
      <c r="D68" s="6"/>
      <c r="E68" s="6"/>
      <c r="F68" s="6"/>
      <c r="G68" s="6"/>
      <c r="H68" s="6"/>
    </row>
    <row r="69" spans="2:8">
      <c r="C69" s="6"/>
      <c r="D69" s="6"/>
      <c r="E69" s="6"/>
      <c r="F69" s="6"/>
      <c r="G69" s="6"/>
      <c r="H69" s="6"/>
    </row>
    <row r="70" spans="2:8">
      <c r="C70" s="6"/>
      <c r="D70" s="6"/>
      <c r="E70" s="6"/>
      <c r="F70" s="6"/>
      <c r="G70" s="6"/>
      <c r="H70" s="6"/>
    </row>
    <row r="71" spans="2:8">
      <c r="C71" s="6"/>
      <c r="D71" s="6"/>
      <c r="E71" s="6"/>
      <c r="F71" s="6"/>
      <c r="G71" s="6"/>
      <c r="H71" s="6"/>
    </row>
    <row r="72" spans="2:8">
      <c r="C72" s="6"/>
      <c r="D72" s="6"/>
      <c r="E72" s="6"/>
      <c r="F72" s="6"/>
      <c r="G72" s="6"/>
      <c r="H72" s="6"/>
    </row>
    <row r="73" spans="2:8">
      <c r="B73" s="14"/>
      <c r="C73" s="6"/>
      <c r="D73" s="6"/>
      <c r="E73" s="6"/>
      <c r="F73" s="6"/>
      <c r="G73" s="6"/>
      <c r="H73" s="6"/>
    </row>
    <row r="74" spans="2:8">
      <c r="B74" s="14"/>
      <c r="C74" s="6"/>
      <c r="D74" s="6"/>
      <c r="E74" s="6"/>
      <c r="F74" s="6"/>
      <c r="G74" s="20"/>
    </row>
    <row r="75" spans="2:8">
      <c r="C75" s="6"/>
      <c r="D75" s="6"/>
    </row>
    <row r="76" spans="2:8">
      <c r="C76" s="6"/>
      <c r="D76" s="6"/>
    </row>
    <row r="77" spans="2:8">
      <c r="C77" s="6"/>
      <c r="D77" s="6"/>
    </row>
  </sheetData>
  <phoneticPr fontId="3"/>
  <pageMargins left="0.75" right="0.75" top="1" bottom="1" header="0.5" footer="0.5"/>
  <pageSetup paperSize="9" orientation="portrait" horizontalDpi="4294967292" verticalDpi="429496729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A2:H68"/>
  <sheetViews>
    <sheetView topLeftCell="A16" zoomScaleNormal="100" workbookViewId="0">
      <selection activeCell="D46" sqref="D46"/>
    </sheetView>
  </sheetViews>
  <sheetFormatPr baseColWidth="10" defaultRowHeight="12.75"/>
  <cols>
    <col min="1" max="1" width="5.25" style="2" customWidth="1"/>
    <col min="2" max="16384" width="11" style="2"/>
  </cols>
  <sheetData>
    <row r="2" spans="2:2">
      <c r="B2" s="14" t="s">
        <v>111</v>
      </c>
    </row>
    <row r="3" spans="2:2">
      <c r="B3" s="10" t="s">
        <v>43</v>
      </c>
    </row>
    <row r="5" spans="2:2">
      <c r="B5" s="14" t="s">
        <v>69</v>
      </c>
    </row>
    <row r="6" spans="2:2">
      <c r="B6" s="20">
        <f>E39</f>
        <v>439130.37766090251</v>
      </c>
    </row>
    <row r="8" spans="2:2">
      <c r="B8" s="14" t="s">
        <v>166</v>
      </c>
    </row>
    <row r="9" spans="2:2">
      <c r="B9" s="2" t="s">
        <v>83</v>
      </c>
    </row>
    <row r="18" spans="1:8">
      <c r="B18" s="2" t="s">
        <v>113</v>
      </c>
      <c r="D18" s="182" t="s">
        <v>383</v>
      </c>
      <c r="E18" s="151" t="s">
        <v>277</v>
      </c>
    </row>
    <row r="19" spans="1:8">
      <c r="C19" s="44" t="s">
        <v>126</v>
      </c>
      <c r="D19" s="149"/>
    </row>
    <row r="20" spans="1:8" ht="41.25" thickBot="1">
      <c r="A20" s="15"/>
      <c r="B20" s="126"/>
      <c r="C20" s="67" t="s">
        <v>159</v>
      </c>
      <c r="D20" s="67" t="s">
        <v>393</v>
      </c>
      <c r="E20" s="67" t="s">
        <v>45</v>
      </c>
      <c r="F20" s="67" t="s">
        <v>46</v>
      </c>
      <c r="G20" s="67" t="s">
        <v>47</v>
      </c>
      <c r="H20" s="67" t="s">
        <v>48</v>
      </c>
    </row>
    <row r="21" spans="1:8">
      <c r="B21" s="2" t="s">
        <v>49</v>
      </c>
      <c r="C21" s="6">
        <v>8421302.5</v>
      </c>
      <c r="D21" s="6">
        <f>+G46</f>
        <v>0</v>
      </c>
      <c r="E21" s="6">
        <f>+D21</f>
        <v>0</v>
      </c>
      <c r="F21" s="16">
        <f t="shared" ref="F21:F39" si="0">E21*1000/C21</f>
        <v>0</v>
      </c>
      <c r="G21" s="16"/>
    </row>
    <row r="22" spans="1:8">
      <c r="B22" s="2" t="s">
        <v>50</v>
      </c>
      <c r="C22" s="6">
        <v>1336267.5</v>
      </c>
      <c r="D22" s="6">
        <f t="shared" ref="D22:D38" si="1">+G47</f>
        <v>0</v>
      </c>
      <c r="E22" s="6">
        <f t="shared" ref="E22:E38" si="2">+D22</f>
        <v>0</v>
      </c>
      <c r="F22" s="16">
        <f t="shared" si="0"/>
        <v>0</v>
      </c>
      <c r="G22" s="16"/>
    </row>
    <row r="23" spans="1:8">
      <c r="B23" s="2" t="s">
        <v>51</v>
      </c>
      <c r="C23" s="6">
        <v>1064960.5</v>
      </c>
      <c r="D23" s="6">
        <f t="shared" si="1"/>
        <v>0</v>
      </c>
      <c r="E23" s="6">
        <f t="shared" si="2"/>
        <v>0</v>
      </c>
      <c r="F23" s="16">
        <f t="shared" si="0"/>
        <v>0</v>
      </c>
      <c r="G23" s="16"/>
    </row>
    <row r="24" spans="1:8">
      <c r="B24" s="2" t="s">
        <v>52</v>
      </c>
      <c r="C24" s="6">
        <v>1107558</v>
      </c>
      <c r="D24" s="6">
        <f t="shared" si="1"/>
        <v>0</v>
      </c>
      <c r="E24" s="6">
        <f t="shared" si="2"/>
        <v>0</v>
      </c>
      <c r="F24" s="16">
        <f t="shared" si="0"/>
        <v>0</v>
      </c>
      <c r="G24" s="16"/>
    </row>
    <row r="25" spans="1:8">
      <c r="B25" s="2" t="s">
        <v>53</v>
      </c>
      <c r="C25" s="6">
        <v>2111747</v>
      </c>
      <c r="D25" s="6">
        <f t="shared" si="1"/>
        <v>0</v>
      </c>
      <c r="E25" s="6">
        <f t="shared" si="2"/>
        <v>0</v>
      </c>
      <c r="F25" s="16">
        <f t="shared" si="0"/>
        <v>0</v>
      </c>
      <c r="G25" s="16"/>
    </row>
    <row r="26" spans="1:8">
      <c r="B26" s="2" t="s">
        <v>54</v>
      </c>
      <c r="C26" s="6">
        <v>590272</v>
      </c>
      <c r="D26" s="6">
        <f t="shared" si="1"/>
        <v>0</v>
      </c>
      <c r="E26" s="6">
        <f t="shared" si="2"/>
        <v>0</v>
      </c>
      <c r="F26" s="16">
        <f t="shared" si="0"/>
        <v>0</v>
      </c>
      <c r="G26" s="16"/>
    </row>
    <row r="27" spans="1:8">
      <c r="B27" s="2" t="s">
        <v>55</v>
      </c>
      <c r="C27" s="6">
        <v>2507332.5</v>
      </c>
      <c r="D27" s="6">
        <f t="shared" si="1"/>
        <v>0</v>
      </c>
      <c r="E27" s="6">
        <f t="shared" si="2"/>
        <v>0</v>
      </c>
      <c r="F27" s="16">
        <f t="shared" si="0"/>
        <v>0</v>
      </c>
      <c r="G27" s="16"/>
    </row>
    <row r="28" spans="1:8">
      <c r="B28" s="2" t="s">
        <v>56</v>
      </c>
      <c r="C28" s="6">
        <v>2089804.5</v>
      </c>
      <c r="D28" s="6">
        <f t="shared" si="1"/>
        <v>0</v>
      </c>
      <c r="E28" s="6">
        <f t="shared" si="2"/>
        <v>0</v>
      </c>
      <c r="F28" s="16">
        <f t="shared" si="0"/>
        <v>0</v>
      </c>
      <c r="G28" s="16"/>
    </row>
    <row r="29" spans="1:8">
      <c r="B29" s="2" t="s">
        <v>57</v>
      </c>
      <c r="C29" s="6">
        <v>7536276.5</v>
      </c>
      <c r="D29" s="6">
        <f t="shared" si="1"/>
        <v>0</v>
      </c>
      <c r="E29" s="6">
        <f t="shared" si="2"/>
        <v>0</v>
      </c>
      <c r="F29" s="16">
        <f t="shared" si="0"/>
        <v>0</v>
      </c>
      <c r="G29" s="16"/>
    </row>
    <row r="30" spans="1:8">
      <c r="B30" s="2" t="s">
        <v>39</v>
      </c>
      <c r="C30" s="6">
        <v>5059329.5</v>
      </c>
      <c r="D30" s="6">
        <f t="shared" si="1"/>
        <v>0</v>
      </c>
      <c r="E30" s="6">
        <f t="shared" si="2"/>
        <v>0</v>
      </c>
      <c r="F30" s="16">
        <f t="shared" si="0"/>
        <v>0</v>
      </c>
      <c r="G30" s="16"/>
    </row>
    <row r="31" spans="1:8">
      <c r="B31" s="2" t="s">
        <v>71</v>
      </c>
      <c r="C31" s="6">
        <v>1101818</v>
      </c>
      <c r="D31" s="6">
        <f t="shared" si="1"/>
        <v>0</v>
      </c>
      <c r="E31" s="6">
        <f t="shared" si="2"/>
        <v>0</v>
      </c>
      <c r="F31" s="16">
        <f t="shared" si="0"/>
        <v>0</v>
      </c>
      <c r="G31" s="16"/>
    </row>
    <row r="32" spans="1:8">
      <c r="B32" s="2" t="s">
        <v>72</v>
      </c>
      <c r="C32" s="6">
        <v>2757317.5</v>
      </c>
      <c r="D32" s="6">
        <f t="shared" si="1"/>
        <v>0</v>
      </c>
      <c r="E32" s="6">
        <f t="shared" si="2"/>
        <v>0</v>
      </c>
      <c r="F32" s="16">
        <f t="shared" si="0"/>
        <v>0</v>
      </c>
      <c r="G32" s="16"/>
    </row>
    <row r="33" spans="1:8">
      <c r="B33" s="2" t="s">
        <v>73</v>
      </c>
      <c r="C33" s="6">
        <v>6474995.5</v>
      </c>
      <c r="D33" s="6">
        <f t="shared" si="1"/>
        <v>0</v>
      </c>
      <c r="E33" s="6">
        <f t="shared" si="2"/>
        <v>0</v>
      </c>
      <c r="F33" s="16">
        <f t="shared" si="0"/>
        <v>0</v>
      </c>
      <c r="G33" s="16"/>
    </row>
    <row r="34" spans="1:8">
      <c r="B34" s="2" t="s">
        <v>74</v>
      </c>
      <c r="C34" s="6">
        <v>1469433.5</v>
      </c>
      <c r="D34" s="6">
        <f t="shared" si="1"/>
        <v>0</v>
      </c>
      <c r="E34" s="6">
        <f t="shared" si="2"/>
        <v>0</v>
      </c>
      <c r="F34" s="16">
        <f t="shared" si="0"/>
        <v>0</v>
      </c>
      <c r="G34" s="16"/>
    </row>
    <row r="35" spans="1:8">
      <c r="B35" s="2" t="s">
        <v>75</v>
      </c>
      <c r="C35" s="6">
        <v>642633.5</v>
      </c>
      <c r="D35" s="6">
        <f t="shared" si="1"/>
        <v>99603.173914556741</v>
      </c>
      <c r="E35" s="6">
        <f t="shared" si="2"/>
        <v>99603.173914556741</v>
      </c>
      <c r="F35" s="16">
        <f t="shared" si="0"/>
        <v>154.99219059472739</v>
      </c>
      <c r="G35" s="16">
        <f>+F35-F$39</f>
        <v>145.63915286834398</v>
      </c>
      <c r="H35" s="6">
        <f>+G35*C35/1000</f>
        <v>93592.598544818931</v>
      </c>
    </row>
    <row r="36" spans="1:8">
      <c r="B36" s="2" t="s">
        <v>76</v>
      </c>
      <c r="C36" s="6">
        <v>2190333.5</v>
      </c>
      <c r="D36" s="6">
        <f t="shared" si="1"/>
        <v>339527.20374634577</v>
      </c>
      <c r="E36" s="6">
        <f t="shared" si="2"/>
        <v>339527.20374634577</v>
      </c>
      <c r="F36" s="16">
        <f t="shared" si="0"/>
        <v>155.01164719726276</v>
      </c>
      <c r="G36" s="16">
        <f>+F36-F$39</f>
        <v>145.65860947087936</v>
      </c>
      <c r="H36" s="6">
        <f>+G36*C36/1000</f>
        <v>319040.93188748433</v>
      </c>
    </row>
    <row r="37" spans="1:8">
      <c r="B37" s="2" t="s">
        <v>17</v>
      </c>
      <c r="C37" s="6">
        <v>320514.5</v>
      </c>
      <c r="D37" s="6">
        <f t="shared" si="1"/>
        <v>0</v>
      </c>
      <c r="E37" s="6">
        <f t="shared" si="2"/>
        <v>0</v>
      </c>
      <c r="F37" s="16">
        <f t="shared" si="0"/>
        <v>0</v>
      </c>
      <c r="G37" s="16"/>
    </row>
    <row r="38" spans="1:8">
      <c r="B38" s="2" t="s">
        <v>18</v>
      </c>
      <c r="C38" s="6">
        <v>168665.5</v>
      </c>
      <c r="D38" s="6">
        <f t="shared" si="1"/>
        <v>0</v>
      </c>
      <c r="E38" s="6">
        <f t="shared" si="2"/>
        <v>0</v>
      </c>
      <c r="F38" s="16">
        <f t="shared" si="0"/>
        <v>0</v>
      </c>
      <c r="G38" s="16"/>
    </row>
    <row r="39" spans="1:8" s="13" customFormat="1" ht="14.25" thickBot="1">
      <c r="A39" s="81"/>
      <c r="B39" s="61" t="s">
        <v>19</v>
      </c>
      <c r="C39" s="57">
        <v>46950562</v>
      </c>
      <c r="D39" s="57">
        <f>SUM(D21:D38)</f>
        <v>439130.37766090251</v>
      </c>
      <c r="E39" s="57">
        <f>SUM(E21:E38)</f>
        <v>439130.37766090251</v>
      </c>
      <c r="F39" s="110">
        <f t="shared" si="0"/>
        <v>9.353037726383393</v>
      </c>
      <c r="G39" s="110"/>
      <c r="H39" s="61"/>
    </row>
    <row r="40" spans="1:8">
      <c r="F40" s="6"/>
    </row>
    <row r="42" spans="1:8">
      <c r="B42" s="2" t="s">
        <v>430</v>
      </c>
      <c r="D42" s="2" t="s">
        <v>445</v>
      </c>
      <c r="F42" s="6"/>
    </row>
    <row r="43" spans="1:8">
      <c r="F43" s="6"/>
    </row>
    <row r="44" spans="1:8">
      <c r="C44" s="44" t="s">
        <v>126</v>
      </c>
      <c r="D44" s="6"/>
    </row>
    <row r="45" spans="1:8" ht="54.75" thickBot="1">
      <c r="A45" s="11"/>
      <c r="B45" s="71"/>
      <c r="C45" s="127" t="s">
        <v>159</v>
      </c>
      <c r="D45" s="71" t="s">
        <v>84</v>
      </c>
      <c r="E45" s="71" t="s">
        <v>37</v>
      </c>
      <c r="F45" s="71" t="s">
        <v>85</v>
      </c>
      <c r="G45" s="71" t="s">
        <v>86</v>
      </c>
    </row>
    <row r="46" spans="1:8">
      <c r="B46" s="2" t="s">
        <v>49</v>
      </c>
      <c r="C46" s="6">
        <v>8421302.5</v>
      </c>
      <c r="D46" s="6">
        <f>'942M_2'!D21+'CS02'!D21+'CS12'!D21+'FP028'!D21+'FP015'!D21</f>
        <v>1352033.8347826956</v>
      </c>
      <c r="E46" s="25">
        <f>D46*1000/C46</f>
        <v>160.54925408304661</v>
      </c>
      <c r="F46" s="25"/>
      <c r="G46" s="6"/>
    </row>
    <row r="47" spans="1:8">
      <c r="B47" s="2" t="s">
        <v>50</v>
      </c>
      <c r="C47" s="6">
        <v>1336267.5</v>
      </c>
      <c r="D47" s="6">
        <f>'942M_2'!D22+'CS02'!D22+'CS12'!D22+'FP028'!D22+'FP015'!D22</f>
        <v>250374.60779112458</v>
      </c>
      <c r="E47" s="25">
        <f t="shared" ref="E47:E65" si="3">D47*1000/C47</f>
        <v>187.36862775688593</v>
      </c>
      <c r="F47" s="25"/>
      <c r="G47" s="6"/>
    </row>
    <row r="48" spans="1:8">
      <c r="B48" s="2" t="s">
        <v>51</v>
      </c>
      <c r="C48" s="6">
        <v>1064960.5</v>
      </c>
      <c r="D48" s="6">
        <f>'942M_2'!D23+'CS02'!D23+'CS12'!D23+'FP028'!D23+'FP015'!D23</f>
        <v>192639.86515099998</v>
      </c>
      <c r="E48" s="25">
        <f t="shared" si="3"/>
        <v>180.88921152568565</v>
      </c>
      <c r="F48" s="25"/>
      <c r="G48" s="6"/>
    </row>
    <row r="49" spans="2:7">
      <c r="B49" s="2" t="s">
        <v>52</v>
      </c>
      <c r="C49" s="6">
        <v>1107558</v>
      </c>
      <c r="D49" s="6">
        <f>'942M_2'!D24+'CS02'!D24+'CS12'!D24+'FP028'!D24+'FP015'!D24</f>
        <v>138122.63729495212</v>
      </c>
      <c r="E49" s="25">
        <f t="shared" si="3"/>
        <v>124.70916854462892</v>
      </c>
      <c r="F49" s="25"/>
      <c r="G49" s="6"/>
    </row>
    <row r="50" spans="2:7">
      <c r="B50" s="2" t="s">
        <v>53</v>
      </c>
      <c r="C50" s="6">
        <v>2111747</v>
      </c>
      <c r="D50" s="6">
        <f>'942M_2'!D25+'CS02'!D25+'CS12'!D25+'FP028'!D25+'FP015'!D25</f>
        <v>362833.07664699998</v>
      </c>
      <c r="E50" s="25">
        <f t="shared" si="3"/>
        <v>171.81654651196376</v>
      </c>
      <c r="F50" s="25"/>
      <c r="G50" s="6"/>
    </row>
    <row r="51" spans="2:7">
      <c r="B51" s="2" t="s">
        <v>54</v>
      </c>
      <c r="C51" s="6">
        <v>590272</v>
      </c>
      <c r="D51" s="6">
        <f>'942M_2'!D26+'CS02'!D26+'CS12'!D26+'FP028'!D26+'FP015'!D26</f>
        <v>96923.272539625279</v>
      </c>
      <c r="E51" s="25">
        <f t="shared" si="3"/>
        <v>164.20103365842402</v>
      </c>
      <c r="F51" s="25"/>
      <c r="G51" s="6"/>
    </row>
    <row r="52" spans="2:7">
      <c r="B52" s="2" t="s">
        <v>55</v>
      </c>
      <c r="C52" s="6">
        <v>2507332.5</v>
      </c>
      <c r="D52" s="6">
        <f>'942M_2'!D27+'CS02'!D27+'CS12'!D27+'FP028'!D27+'FP015'!D27</f>
        <v>581307.18597900018</v>
      </c>
      <c r="E52" s="25">
        <f t="shared" si="3"/>
        <v>231.84287922682779</v>
      </c>
      <c r="F52" s="25"/>
      <c r="G52" s="6"/>
    </row>
    <row r="53" spans="2:7">
      <c r="B53" s="2" t="s">
        <v>56</v>
      </c>
      <c r="C53" s="6">
        <v>2089804.5</v>
      </c>
      <c r="D53" s="6">
        <f>'942M_2'!D28+'CS02'!D28+'CS12'!D28+'FP028'!D28+'FP015'!D28</f>
        <v>420698.15280499996</v>
      </c>
      <c r="E53" s="25">
        <f t="shared" si="3"/>
        <v>201.30981285809267</v>
      </c>
      <c r="F53" s="25"/>
      <c r="G53" s="6"/>
    </row>
    <row r="54" spans="2:7">
      <c r="B54" s="2" t="s">
        <v>57</v>
      </c>
      <c r="C54" s="6">
        <v>7536276.5</v>
      </c>
      <c r="D54" s="6">
        <f>'942M_2'!D29+'CS02'!D29+'CS12'!D29+'FP028'!D29+'FP015'!D29</f>
        <v>972754.63229099254</v>
      </c>
      <c r="E54" s="25">
        <f t="shared" si="3"/>
        <v>129.07629282059816</v>
      </c>
      <c r="F54" s="25"/>
      <c r="G54" s="6"/>
    </row>
    <row r="55" spans="2:7">
      <c r="B55" s="2" t="s">
        <v>39</v>
      </c>
      <c r="C55" s="6">
        <v>5059329.5</v>
      </c>
      <c r="D55" s="6">
        <f>'942M_2'!D30+'CS02'!D30+'CS12'!D30+'FP028'!D30+'FP015'!D30</f>
        <v>695299.865873</v>
      </c>
      <c r="E55" s="25">
        <f t="shared" si="3"/>
        <v>137.42925142017336</v>
      </c>
      <c r="F55" s="25"/>
      <c r="G55" s="6"/>
    </row>
    <row r="56" spans="2:7">
      <c r="B56" s="2" t="s">
        <v>71</v>
      </c>
      <c r="C56" s="6">
        <v>1101818</v>
      </c>
      <c r="D56" s="6">
        <f>'942M_2'!D31+'CS02'!D31+'CS12'!D31+'FP028'!D31+'FP015'!D31</f>
        <v>265859.22767199995</v>
      </c>
      <c r="E56" s="25">
        <f t="shared" si="3"/>
        <v>241.29141806723067</v>
      </c>
      <c r="F56" s="25"/>
      <c r="G56" s="6"/>
    </row>
    <row r="57" spans="2:7">
      <c r="B57" s="2" t="s">
        <v>72</v>
      </c>
      <c r="C57" s="6">
        <v>2757317.5</v>
      </c>
      <c r="D57" s="6">
        <f>'942M_2'!D32+'CS02'!D32+'CS12'!D32+'FP028'!D32+'FP015'!D32</f>
        <v>504040.54439400003</v>
      </c>
      <c r="E57" s="25">
        <f t="shared" si="3"/>
        <v>182.80105370310096</v>
      </c>
      <c r="F57" s="25"/>
      <c r="G57" s="6"/>
    </row>
    <row r="58" spans="2:7">
      <c r="B58" s="2" t="s">
        <v>73</v>
      </c>
      <c r="C58" s="6">
        <v>6474995.5</v>
      </c>
      <c r="D58" s="6">
        <f>'942M_2'!D33+'CS02'!D33+'CS12'!D33+'FP028'!D33+'FP015'!D33</f>
        <v>757099.5539415481</v>
      </c>
      <c r="E58" s="25">
        <f t="shared" si="3"/>
        <v>116.9266532990715</v>
      </c>
      <c r="F58" s="25"/>
      <c r="G58" s="6"/>
    </row>
    <row r="59" spans="2:7">
      <c r="B59" s="2" t="s">
        <v>74</v>
      </c>
      <c r="C59" s="6">
        <v>1469433.5</v>
      </c>
      <c r="D59" s="6">
        <f>'942M_2'!D34+'CS02'!D34+'CS12'!D34+'FP028'!D34+'FP015'!D34</f>
        <v>191443.37170100003</v>
      </c>
      <c r="E59" s="25">
        <f t="shared" si="3"/>
        <v>130.28379419755984</v>
      </c>
      <c r="F59" s="25"/>
      <c r="G59" s="6"/>
    </row>
    <row r="60" spans="2:7">
      <c r="B60" s="2" t="s">
        <v>75</v>
      </c>
      <c r="C60" s="6">
        <v>642633.5</v>
      </c>
      <c r="D60" s="6">
        <f>'942M_2'!D35+'CS02'!D35+'CS12'!D35+'FP028'!D35+'FP015'!D35</f>
        <v>82.127731000000011</v>
      </c>
      <c r="E60" s="25">
        <f t="shared" si="3"/>
        <v>0.12779870797274032</v>
      </c>
      <c r="F60" s="25">
        <f>E65-E60</f>
        <v>154.99219059472739</v>
      </c>
      <c r="G60" s="6">
        <f>F60*C60/1000</f>
        <v>99603.173914556741</v>
      </c>
    </row>
    <row r="61" spans="2:7">
      <c r="B61" s="2" t="s">
        <v>76</v>
      </c>
      <c r="C61" s="6">
        <v>2190333.5</v>
      </c>
      <c r="D61" s="6">
        <f>'942M_2'!D36+'CS02'!D36+'CS12'!D36+'FP028'!D36+'FP015'!D36</f>
        <v>237.30534299999999</v>
      </c>
      <c r="E61" s="25">
        <f t="shared" si="3"/>
        <v>0.10834210543736833</v>
      </c>
      <c r="F61" s="25">
        <f>E65-E61</f>
        <v>155.01164719726276</v>
      </c>
      <c r="G61" s="6">
        <f>F61*C61/1000</f>
        <v>339527.20374634577</v>
      </c>
    </row>
    <row r="62" spans="2:7">
      <c r="B62" s="2" t="s">
        <v>17</v>
      </c>
      <c r="C62" s="6">
        <v>320514.5</v>
      </c>
      <c r="D62" s="6">
        <f>'942M_2'!D37+'CS02'!D37+'CS12'!D37+'FP028'!D37+'FP015'!D37</f>
        <v>51618.778285919514</v>
      </c>
      <c r="E62" s="25">
        <f t="shared" si="3"/>
        <v>161.04974435140849</v>
      </c>
      <c r="F62" s="25"/>
      <c r="G62" s="6"/>
    </row>
    <row r="63" spans="2:7">
      <c r="B63" s="2" t="s">
        <v>18</v>
      </c>
      <c r="C63" s="6">
        <v>168665.5</v>
      </c>
      <c r="D63" s="6">
        <f>'942M_2'!D38+'CS02'!D38+'CS12'!D38+'FP028'!D38+'FP015'!D38</f>
        <v>10472.257312</v>
      </c>
      <c r="E63" s="25">
        <f t="shared" si="3"/>
        <v>62.088911555712336</v>
      </c>
      <c r="F63" s="25"/>
      <c r="G63" s="6"/>
    </row>
    <row r="64" spans="2:7" ht="13.5" thickBot="1">
      <c r="B64" s="68" t="s">
        <v>19</v>
      </c>
      <c r="C64" s="259">
        <v>46950562</v>
      </c>
      <c r="D64" s="259">
        <f>+SUM(D46:D63)</f>
        <v>6843840.2975348579</v>
      </c>
      <c r="E64" s="260">
        <f t="shared" si="3"/>
        <v>145.76695157631676</v>
      </c>
      <c r="F64" s="128"/>
      <c r="G64" s="63"/>
    </row>
    <row r="65" spans="2:7">
      <c r="B65" s="2" t="s">
        <v>62</v>
      </c>
      <c r="C65" s="6">
        <f>C64-C60-C61</f>
        <v>44117595</v>
      </c>
      <c r="D65" s="261">
        <f>D64-D60-D61</f>
        <v>6843520.8644608576</v>
      </c>
      <c r="E65" s="26">
        <f t="shared" si="3"/>
        <v>155.11998930270013</v>
      </c>
      <c r="F65" s="25"/>
      <c r="G65" s="6">
        <f>SUM(G46:G64)</f>
        <v>439130.37766090251</v>
      </c>
    </row>
    <row r="68" spans="2:7">
      <c r="C68" s="7"/>
    </row>
  </sheetData>
  <pageMargins left="0.75" right="0.75" top="1" bottom="1" header="0.5" footer="0.5"/>
  <pageSetup paperSize="9" orientation="portrait" horizontalDpi="4294967292" verticalDpi="4294967292"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92D050"/>
  </sheetPr>
  <dimension ref="A2:I70"/>
  <sheetViews>
    <sheetView topLeftCell="A6" zoomScaleNormal="100" workbookViewId="0">
      <selection activeCell="H43" sqref="H43"/>
    </sheetView>
  </sheetViews>
  <sheetFormatPr baseColWidth="10" defaultRowHeight="12.75"/>
  <cols>
    <col min="1" max="1" width="7.25" style="2" customWidth="1"/>
    <col min="2" max="16384" width="11" style="2"/>
  </cols>
  <sheetData>
    <row r="2" spans="2:2">
      <c r="B2" s="14" t="s">
        <v>111</v>
      </c>
    </row>
    <row r="3" spans="2:2">
      <c r="B3" s="4" t="s">
        <v>107</v>
      </c>
    </row>
    <row r="5" spans="2:2">
      <c r="B5" s="14" t="s">
        <v>168</v>
      </c>
    </row>
    <row r="6" spans="2:2">
      <c r="B6" s="20">
        <f>E39</f>
        <v>703435.50933335326</v>
      </c>
    </row>
    <row r="8" spans="2:2">
      <c r="B8" s="14" t="s">
        <v>377</v>
      </c>
    </row>
    <row r="9" spans="2:2">
      <c r="B9" s="2" t="s">
        <v>108</v>
      </c>
    </row>
    <row r="10" spans="2:2">
      <c r="B10" s="14" t="s">
        <v>7</v>
      </c>
    </row>
    <row r="13" spans="2:2">
      <c r="B13" s="14" t="s">
        <v>112</v>
      </c>
    </row>
    <row r="18" spans="1:8">
      <c r="B18" s="2" t="s">
        <v>113</v>
      </c>
      <c r="D18" s="182" t="s">
        <v>383</v>
      </c>
      <c r="E18" s="151" t="s">
        <v>277</v>
      </c>
    </row>
    <row r="19" spans="1:8">
      <c r="C19" s="44" t="s">
        <v>126</v>
      </c>
      <c r="D19" s="149"/>
    </row>
    <row r="20" spans="1:8" ht="41.25" thickBot="1">
      <c r="A20" s="15"/>
      <c r="B20" s="127"/>
      <c r="C20" s="127" t="s">
        <v>159</v>
      </c>
      <c r="D20" s="67" t="s">
        <v>393</v>
      </c>
      <c r="E20" s="67" t="s">
        <v>45</v>
      </c>
      <c r="F20" s="127" t="s">
        <v>46</v>
      </c>
      <c r="G20" s="127" t="s">
        <v>47</v>
      </c>
      <c r="H20" s="127" t="s">
        <v>48</v>
      </c>
    </row>
    <row r="21" spans="1:8">
      <c r="B21" s="2" t="s">
        <v>49</v>
      </c>
      <c r="C21" s="6">
        <v>8421302.5</v>
      </c>
      <c r="D21" s="6">
        <f>+G48</f>
        <v>0</v>
      </c>
      <c r="E21" s="6">
        <f>+D21</f>
        <v>0</v>
      </c>
      <c r="F21" s="16">
        <f t="shared" ref="F21:F39" si="0">E21*1000/C21</f>
        <v>0</v>
      </c>
      <c r="G21" s="16"/>
    </row>
    <row r="22" spans="1:8">
      <c r="B22" s="2" t="s">
        <v>50</v>
      </c>
      <c r="C22" s="6">
        <v>1336267.5</v>
      </c>
      <c r="D22" s="6">
        <f t="shared" ref="D22:D38" si="1">+G49</f>
        <v>0</v>
      </c>
      <c r="E22" s="6">
        <f t="shared" ref="E22:E38" si="2">+D22</f>
        <v>0</v>
      </c>
      <c r="F22" s="16">
        <f t="shared" si="0"/>
        <v>0</v>
      </c>
      <c r="G22" s="16"/>
    </row>
    <row r="23" spans="1:8">
      <c r="B23" s="2" t="s">
        <v>51</v>
      </c>
      <c r="C23" s="6">
        <v>1064960.5</v>
      </c>
      <c r="D23" s="6">
        <f t="shared" si="1"/>
        <v>0</v>
      </c>
      <c r="E23" s="6">
        <f t="shared" si="2"/>
        <v>0</v>
      </c>
      <c r="F23" s="16">
        <f t="shared" si="0"/>
        <v>0</v>
      </c>
      <c r="G23" s="16"/>
    </row>
    <row r="24" spans="1:8">
      <c r="B24" s="2" t="s">
        <v>52</v>
      </c>
      <c r="C24" s="6">
        <v>1107558</v>
      </c>
      <c r="D24" s="6">
        <f t="shared" si="1"/>
        <v>0</v>
      </c>
      <c r="E24" s="6">
        <f t="shared" si="2"/>
        <v>0</v>
      </c>
      <c r="F24" s="16">
        <f t="shared" si="0"/>
        <v>0</v>
      </c>
      <c r="G24" s="16"/>
    </row>
    <row r="25" spans="1:8">
      <c r="B25" s="2" t="s">
        <v>53</v>
      </c>
      <c r="C25" s="6">
        <v>2111747</v>
      </c>
      <c r="D25" s="6">
        <f t="shared" si="1"/>
        <v>0</v>
      </c>
      <c r="E25" s="6">
        <f t="shared" si="2"/>
        <v>0</v>
      </c>
      <c r="F25" s="16">
        <f t="shared" si="0"/>
        <v>0</v>
      </c>
      <c r="G25" s="16"/>
    </row>
    <row r="26" spans="1:8">
      <c r="B26" s="2" t="s">
        <v>54</v>
      </c>
      <c r="C26" s="6">
        <v>590272</v>
      </c>
      <c r="D26" s="6">
        <f t="shared" si="1"/>
        <v>0</v>
      </c>
      <c r="E26" s="6">
        <f t="shared" si="2"/>
        <v>0</v>
      </c>
      <c r="F26" s="16">
        <f t="shared" si="0"/>
        <v>0</v>
      </c>
      <c r="G26" s="16"/>
    </row>
    <row r="27" spans="1:8">
      <c r="B27" s="2" t="s">
        <v>55</v>
      </c>
      <c r="C27" s="6">
        <v>2507332.5</v>
      </c>
      <c r="D27" s="6">
        <f t="shared" si="1"/>
        <v>0</v>
      </c>
      <c r="E27" s="6">
        <f t="shared" si="2"/>
        <v>0</v>
      </c>
      <c r="F27" s="16">
        <f t="shared" si="0"/>
        <v>0</v>
      </c>
      <c r="G27" s="16"/>
    </row>
    <row r="28" spans="1:8">
      <c r="B28" s="2" t="s">
        <v>56</v>
      </c>
      <c r="C28" s="6">
        <v>2089804.5</v>
      </c>
      <c r="D28" s="6">
        <f t="shared" si="1"/>
        <v>0</v>
      </c>
      <c r="E28" s="6">
        <f t="shared" si="2"/>
        <v>0</v>
      </c>
      <c r="F28" s="16">
        <f t="shared" si="0"/>
        <v>0</v>
      </c>
      <c r="G28" s="16"/>
    </row>
    <row r="29" spans="1:8">
      <c r="B29" s="2" t="s">
        <v>57</v>
      </c>
      <c r="C29" s="6">
        <v>7536276.5</v>
      </c>
      <c r="D29" s="6">
        <f t="shared" si="1"/>
        <v>0</v>
      </c>
      <c r="E29" s="6">
        <f t="shared" si="2"/>
        <v>0</v>
      </c>
      <c r="F29" s="16">
        <f t="shared" si="0"/>
        <v>0</v>
      </c>
      <c r="G29" s="16"/>
    </row>
    <row r="30" spans="1:8">
      <c r="B30" s="2" t="s">
        <v>39</v>
      </c>
      <c r="C30" s="6">
        <v>5059329.5</v>
      </c>
      <c r="D30" s="6">
        <f t="shared" si="1"/>
        <v>0</v>
      </c>
      <c r="E30" s="6">
        <f t="shared" si="2"/>
        <v>0</v>
      </c>
      <c r="F30" s="16">
        <f t="shared" si="0"/>
        <v>0</v>
      </c>
      <c r="G30" s="16"/>
    </row>
    <row r="31" spans="1:8">
      <c r="B31" s="2" t="s">
        <v>71</v>
      </c>
      <c r="C31" s="6">
        <v>1101818</v>
      </c>
      <c r="D31" s="6">
        <f t="shared" si="1"/>
        <v>0</v>
      </c>
      <c r="E31" s="6">
        <f t="shared" si="2"/>
        <v>0</v>
      </c>
      <c r="F31" s="16">
        <f t="shared" si="0"/>
        <v>0</v>
      </c>
      <c r="G31" s="16"/>
    </row>
    <row r="32" spans="1:8">
      <c r="B32" s="2" t="s">
        <v>72</v>
      </c>
      <c r="C32" s="6">
        <v>2757317.5</v>
      </c>
      <c r="D32" s="6">
        <f t="shared" si="1"/>
        <v>0</v>
      </c>
      <c r="E32" s="6">
        <f t="shared" si="2"/>
        <v>0</v>
      </c>
      <c r="F32" s="16">
        <f t="shared" si="0"/>
        <v>0</v>
      </c>
      <c r="G32" s="16"/>
    </row>
    <row r="33" spans="1:9">
      <c r="B33" s="2" t="s">
        <v>73</v>
      </c>
      <c r="C33" s="6">
        <v>6474995.5</v>
      </c>
      <c r="D33" s="6">
        <f t="shared" si="1"/>
        <v>0</v>
      </c>
      <c r="E33" s="6">
        <f t="shared" si="2"/>
        <v>0</v>
      </c>
      <c r="F33" s="16">
        <f t="shared" si="0"/>
        <v>0</v>
      </c>
      <c r="G33" s="16"/>
    </row>
    <row r="34" spans="1:9">
      <c r="B34" s="2" t="s">
        <v>74</v>
      </c>
      <c r="C34" s="6">
        <v>1469433.5</v>
      </c>
      <c r="D34" s="6">
        <f t="shared" si="1"/>
        <v>0</v>
      </c>
      <c r="E34" s="6">
        <f t="shared" si="2"/>
        <v>0</v>
      </c>
      <c r="F34" s="16">
        <f t="shared" si="0"/>
        <v>0</v>
      </c>
      <c r="G34" s="16"/>
    </row>
    <row r="35" spans="1:9">
      <c r="B35" s="2" t="s">
        <v>75</v>
      </c>
      <c r="C35" s="6">
        <v>642633.5</v>
      </c>
      <c r="D35" s="6">
        <f t="shared" si="1"/>
        <v>159630.27798320827</v>
      </c>
      <c r="E35" s="6">
        <f t="shared" si="2"/>
        <v>159630.27798320827</v>
      </c>
      <c r="F35" s="16">
        <f t="shared" si="0"/>
        <v>248.40018141476949</v>
      </c>
      <c r="G35" s="16">
        <f>+F35-F$39</f>
        <v>233.41770880169719</v>
      </c>
      <c r="H35" s="6">
        <f>+G35*C35/1000</f>
        <v>150002.03916921548</v>
      </c>
    </row>
    <row r="36" spans="1:9">
      <c r="B36" s="2" t="s">
        <v>76</v>
      </c>
      <c r="C36" s="6">
        <v>2190333.5</v>
      </c>
      <c r="D36" s="6">
        <f t="shared" si="1"/>
        <v>543805.23135014495</v>
      </c>
      <c r="E36" s="6">
        <f t="shared" si="2"/>
        <v>543805.23135014495</v>
      </c>
      <c r="F36" s="16">
        <f t="shared" si="0"/>
        <v>248.27508292693554</v>
      </c>
      <c r="G36" s="16">
        <f>+F36-F$39</f>
        <v>233.29261031386324</v>
      </c>
      <c r="H36" s="6">
        <f>+G36*C36/1000</f>
        <v>510988.61967290012</v>
      </c>
    </row>
    <row r="37" spans="1:9">
      <c r="B37" s="2" t="s">
        <v>17</v>
      </c>
      <c r="C37" s="6">
        <v>320514.5</v>
      </c>
      <c r="D37" s="6">
        <f t="shared" si="1"/>
        <v>0</v>
      </c>
      <c r="E37" s="6">
        <f t="shared" si="2"/>
        <v>0</v>
      </c>
      <c r="F37" s="16">
        <f t="shared" si="0"/>
        <v>0</v>
      </c>
      <c r="G37" s="16"/>
    </row>
    <row r="38" spans="1:9">
      <c r="B38" s="2" t="s">
        <v>18</v>
      </c>
      <c r="C38" s="6">
        <v>168665.5</v>
      </c>
      <c r="D38" s="6">
        <f t="shared" si="1"/>
        <v>0</v>
      </c>
      <c r="E38" s="6">
        <f t="shared" si="2"/>
        <v>0</v>
      </c>
      <c r="F38" s="16">
        <f t="shared" si="0"/>
        <v>0</v>
      </c>
      <c r="G38" s="16"/>
    </row>
    <row r="39" spans="1:9" s="13" customFormat="1" ht="14.25" thickBot="1">
      <c r="A39" s="81"/>
      <c r="B39" s="61" t="s">
        <v>19</v>
      </c>
      <c r="C39" s="57">
        <v>46950562</v>
      </c>
      <c r="D39" s="82">
        <f>SUM(D21:D38)</f>
        <v>703435.50933335326</v>
      </c>
      <c r="E39" s="82">
        <f>SUM(E21:E38)</f>
        <v>703435.50933335326</v>
      </c>
      <c r="F39" s="110">
        <f t="shared" si="0"/>
        <v>14.982472613072305</v>
      </c>
      <c r="G39" s="110"/>
      <c r="H39" s="61"/>
    </row>
    <row r="40" spans="1:9">
      <c r="F40" s="6"/>
    </row>
    <row r="43" spans="1:9">
      <c r="B43" s="2" t="s">
        <v>20</v>
      </c>
    </row>
    <row r="45" spans="1:9">
      <c r="D45" s="2" t="s">
        <v>446</v>
      </c>
    </row>
    <row r="46" spans="1:9">
      <c r="C46" s="44" t="s">
        <v>126</v>
      </c>
      <c r="D46" s="2" t="s">
        <v>22</v>
      </c>
    </row>
    <row r="47" spans="1:9" ht="41.25" thickBot="1">
      <c r="B47" s="127"/>
      <c r="C47" s="127" t="s">
        <v>159</v>
      </c>
      <c r="D47" s="127" t="s">
        <v>61</v>
      </c>
      <c r="E47" s="127" t="s">
        <v>59</v>
      </c>
      <c r="F47" s="127" t="s">
        <v>63</v>
      </c>
      <c r="G47" s="127" t="s">
        <v>60</v>
      </c>
      <c r="I47" s="15"/>
    </row>
    <row r="48" spans="1:9">
      <c r="B48" s="2" t="s">
        <v>49</v>
      </c>
      <c r="C48" s="6">
        <v>8421302.5</v>
      </c>
      <c r="D48" s="6">
        <f>'942M_1'!D21+'FP030'!D21+'942N_1'!D21+'942A'!D21+'FP016'!D21</f>
        <v>1959027.8192837811</v>
      </c>
      <c r="E48" s="16">
        <f>D48*1000/C48</f>
        <v>232.62765104136577</v>
      </c>
      <c r="F48" s="16"/>
      <c r="G48" s="6"/>
      <c r="I48" s="6"/>
    </row>
    <row r="49" spans="2:9">
      <c r="B49" s="2" t="s">
        <v>50</v>
      </c>
      <c r="C49" s="6">
        <v>1336267.5</v>
      </c>
      <c r="D49" s="6">
        <f>'942M_1'!D22+'FP030'!D22+'942N_1'!D22+'942A'!D22+'FP016'!D22</f>
        <v>373299.73559360649</v>
      </c>
      <c r="E49" s="16">
        <f t="shared" ref="E49:E67" si="3">D49*1000/C49</f>
        <v>279.36003501814304</v>
      </c>
      <c r="F49" s="16"/>
      <c r="G49" s="6"/>
      <c r="I49" s="6"/>
    </row>
    <row r="50" spans="2:9">
      <c r="B50" s="2" t="s">
        <v>51</v>
      </c>
      <c r="C50" s="6">
        <v>1064960.5</v>
      </c>
      <c r="D50" s="6">
        <f>'942M_1'!D23+'FP030'!D23+'942N_1'!D23+'942A'!D23+'FP016'!D23</f>
        <v>226574.30537428503</v>
      </c>
      <c r="E50" s="16">
        <f t="shared" si="3"/>
        <v>212.7537175081001</v>
      </c>
      <c r="F50" s="16"/>
      <c r="G50" s="6"/>
      <c r="I50" s="6"/>
    </row>
    <row r="51" spans="2:9">
      <c r="B51" s="2" t="s">
        <v>52</v>
      </c>
      <c r="C51" s="6">
        <v>1107558</v>
      </c>
      <c r="D51" s="6">
        <f>'942M_1'!D24+'FP030'!D24+'942N_1'!D24+'942A'!D24+'FP016'!D24</f>
        <v>225529.72348304832</v>
      </c>
      <c r="E51" s="16">
        <f t="shared" si="3"/>
        <v>203.62791247325046</v>
      </c>
      <c r="F51" s="16"/>
      <c r="G51" s="6"/>
      <c r="I51" s="6"/>
    </row>
    <row r="52" spans="2:9">
      <c r="B52" s="2" t="s">
        <v>53</v>
      </c>
      <c r="C52" s="6">
        <v>2111747</v>
      </c>
      <c r="D52" s="6">
        <f>'942M_1'!D25+'FP030'!D25+'942N_1'!D25+'942A'!D25+'FP016'!D25</f>
        <v>444861.71500198019</v>
      </c>
      <c r="E52" s="16">
        <f t="shared" si="3"/>
        <v>210.66051709886656</v>
      </c>
      <c r="F52" s="16"/>
      <c r="G52" s="6"/>
      <c r="I52" s="6"/>
    </row>
    <row r="53" spans="2:9">
      <c r="B53" s="2" t="s">
        <v>54</v>
      </c>
      <c r="C53" s="6">
        <v>590272</v>
      </c>
      <c r="D53" s="6">
        <f>'942M_1'!D26+'FP030'!D26+'942N_1'!D26+'942A'!D26+'FP016'!D26</f>
        <v>121536.0712486172</v>
      </c>
      <c r="E53" s="16">
        <f t="shared" si="3"/>
        <v>205.89841843864727</v>
      </c>
      <c r="F53" s="16"/>
      <c r="G53" s="6"/>
      <c r="I53" s="6"/>
    </row>
    <row r="54" spans="2:9">
      <c r="B54" s="2" t="s">
        <v>55</v>
      </c>
      <c r="C54" s="6">
        <v>2507332.5</v>
      </c>
      <c r="D54" s="6">
        <f>'942M_1'!D27+'FP030'!D27+'942N_1'!D27+'942A'!D27+'FP016'!D27</f>
        <v>512397.20008314791</v>
      </c>
      <c r="E54" s="16">
        <f t="shared" si="3"/>
        <v>204.35949363841766</v>
      </c>
      <c r="F54" s="16"/>
      <c r="G54" s="6"/>
      <c r="I54" s="6"/>
    </row>
    <row r="55" spans="2:9">
      <c r="B55" s="2" t="s">
        <v>56</v>
      </c>
      <c r="C55" s="6">
        <v>2089804.5</v>
      </c>
      <c r="D55" s="6">
        <f>'942M_1'!D28+'FP030'!D28+'942N_1'!D28+'942A'!D28+'FP016'!D28</f>
        <v>381698.55615666159</v>
      </c>
      <c r="E55" s="16">
        <f t="shared" si="3"/>
        <v>182.64797312698943</v>
      </c>
      <c r="F55" s="16"/>
      <c r="G55" s="6"/>
      <c r="I55" s="6"/>
    </row>
    <row r="56" spans="2:9">
      <c r="B56" s="2" t="s">
        <v>57</v>
      </c>
      <c r="C56" s="6">
        <v>7536276.5</v>
      </c>
      <c r="D56" s="6">
        <f>'942M_1'!D29+'FP030'!D29+'942N_1'!D29+'942A'!D29+'FP016'!D29</f>
        <v>2287244.5766699282</v>
      </c>
      <c r="E56" s="16">
        <f t="shared" si="3"/>
        <v>303.49796436873407</v>
      </c>
      <c r="F56" s="16"/>
      <c r="G56" s="6"/>
      <c r="I56" s="6"/>
    </row>
    <row r="57" spans="2:9">
      <c r="B57" s="2" t="s">
        <v>39</v>
      </c>
      <c r="C57" s="6">
        <v>5059329.5</v>
      </c>
      <c r="D57" s="6">
        <f>'942M_1'!D30+'FP030'!D30+'942N_1'!D30+'942A'!D30+'FP016'!D30</f>
        <v>1160238.7644469449</v>
      </c>
      <c r="E57" s="16">
        <f t="shared" si="3"/>
        <v>229.32658654609173</v>
      </c>
      <c r="F57" s="16"/>
      <c r="G57" s="6"/>
      <c r="I57" s="6"/>
    </row>
    <row r="58" spans="2:9">
      <c r="B58" s="2" t="s">
        <v>71</v>
      </c>
      <c r="C58" s="6">
        <v>1101818</v>
      </c>
      <c r="D58" s="6">
        <f>'942M_1'!D31+'FP030'!D31+'942N_1'!D31+'942A'!D31+'FP016'!D31</f>
        <v>204905.09509546749</v>
      </c>
      <c r="E58" s="16">
        <f t="shared" si="3"/>
        <v>185.97000148433543</v>
      </c>
      <c r="F58" s="16"/>
      <c r="G58" s="6"/>
      <c r="I58" s="6"/>
    </row>
    <row r="59" spans="2:9">
      <c r="B59" s="2" t="s">
        <v>72</v>
      </c>
      <c r="C59" s="6">
        <v>2757317.5</v>
      </c>
      <c r="D59" s="6">
        <f>'942M_1'!D32+'FP030'!D32+'942N_1'!D32+'942A'!D32+'FP016'!D32</f>
        <v>550857.68220580753</v>
      </c>
      <c r="E59" s="16">
        <f t="shared" si="3"/>
        <v>199.78028725593174</v>
      </c>
      <c r="F59" s="16"/>
      <c r="G59" s="6"/>
      <c r="I59" s="6"/>
    </row>
    <row r="60" spans="2:9">
      <c r="B60" s="2" t="s">
        <v>73</v>
      </c>
      <c r="C60" s="6">
        <v>6474995.5</v>
      </c>
      <c r="D60" s="6">
        <f>'942M_1'!D33+'FP030'!D33+'942N_1'!D33+'942A'!D33+'FP016'!D33</f>
        <v>2163683.1528427955</v>
      </c>
      <c r="E60" s="16">
        <f t="shared" si="3"/>
        <v>334.15979251920646</v>
      </c>
      <c r="F60" s="16"/>
      <c r="G60" s="6"/>
      <c r="I60" s="6"/>
    </row>
    <row r="61" spans="2:9">
      <c r="B61" s="2" t="s">
        <v>74</v>
      </c>
      <c r="C61" s="6">
        <v>1469433.5</v>
      </c>
      <c r="D61" s="6">
        <f>'942M_1'!D34+'FP030'!D34+'942N_1'!D34+'942A'!D34+'FP016'!D34</f>
        <v>308270.53063895111</v>
      </c>
      <c r="E61" s="16">
        <f t="shared" si="3"/>
        <v>209.78869111052057</v>
      </c>
      <c r="F61" s="16"/>
      <c r="G61" s="6"/>
      <c r="I61" s="6"/>
    </row>
    <row r="62" spans="2:9">
      <c r="B62" s="2" t="s">
        <v>75</v>
      </c>
      <c r="C62" s="6">
        <v>642633.5</v>
      </c>
      <c r="D62" s="6">
        <f>'942M_1'!D35+'FP030'!D35+'942N_1'!D35+'942A'!D35+'FP016'!D35</f>
        <v>858.27475128446167</v>
      </c>
      <c r="E62" s="16">
        <f t="shared" si="3"/>
        <v>1.3355586835800837</v>
      </c>
      <c r="F62" s="16">
        <f>E$67-E62</f>
        <v>248.40018141476949</v>
      </c>
      <c r="G62" s="6">
        <f>F62*C62/1000</f>
        <v>159630.27798320827</v>
      </c>
      <c r="I62" s="6"/>
    </row>
    <row r="63" spans="2:9">
      <c r="B63" s="2" t="s">
        <v>76</v>
      </c>
      <c r="C63" s="6">
        <v>2190333.5</v>
      </c>
      <c r="D63" s="6">
        <f>'942M_1'!D36+'FP030'!D36+'942N_1'!D36+'942A'!D36+'FP016'!D36</f>
        <v>3199.3263345633782</v>
      </c>
      <c r="E63" s="16">
        <f t="shared" si="3"/>
        <v>1.4606571714140235</v>
      </c>
      <c r="F63" s="16">
        <f>E$67-E63</f>
        <v>248.27508292693554</v>
      </c>
      <c r="G63" s="6">
        <f>F63*C63/1000</f>
        <v>543805.23135014495</v>
      </c>
      <c r="I63" s="6"/>
    </row>
    <row r="64" spans="2:9">
      <c r="B64" s="2" t="s">
        <v>17</v>
      </c>
      <c r="C64" s="6">
        <v>320514.5</v>
      </c>
      <c r="D64" s="6">
        <f>'942M_1'!D37+'FP030'!D37+'942N_1'!D37+'942A'!D37+'FP016'!D37</f>
        <v>63695.287546397914</v>
      </c>
      <c r="E64" s="16">
        <f t="shared" si="3"/>
        <v>198.72825580870105</v>
      </c>
      <c r="F64" s="16"/>
      <c r="G64" s="6"/>
      <c r="I64" s="6"/>
    </row>
    <row r="65" spans="2:9">
      <c r="B65" s="2" t="s">
        <v>18</v>
      </c>
      <c r="C65" s="6">
        <v>168665.5</v>
      </c>
      <c r="D65" s="6">
        <f>'942M_1'!D38+'FP030'!D38+'942N_1'!D38+'942A'!D38+'FP016'!D38</f>
        <v>33920.023012825026</v>
      </c>
      <c r="E65" s="16">
        <f t="shared" si="3"/>
        <v>201.10824687221174</v>
      </c>
      <c r="F65" s="16"/>
      <c r="G65" s="6"/>
      <c r="I65" s="6"/>
    </row>
    <row r="66" spans="2:9" ht="14.25" thickBot="1">
      <c r="B66" s="61" t="s">
        <v>19</v>
      </c>
      <c r="C66" s="57">
        <v>46950562</v>
      </c>
      <c r="D66" s="57">
        <f>SUM(D48:D65)</f>
        <v>11021797.839770095</v>
      </c>
      <c r="E66" s="111">
        <f t="shared" si="3"/>
        <v>234.75326748527729</v>
      </c>
      <c r="F66" s="110"/>
      <c r="G66" s="82">
        <f>SUM(G48:G65)</f>
        <v>703435.50933335326</v>
      </c>
      <c r="I66" s="17"/>
    </row>
    <row r="67" spans="2:9">
      <c r="B67" s="14" t="s">
        <v>394</v>
      </c>
      <c r="C67" s="6">
        <f>C66-C62-C63</f>
        <v>44117595</v>
      </c>
      <c r="D67" s="6">
        <f>D66-D62-D63</f>
        <v>11017740.238684246</v>
      </c>
      <c r="E67" s="16">
        <f t="shared" si="3"/>
        <v>249.73574009834957</v>
      </c>
      <c r="F67" s="20"/>
    </row>
    <row r="68" spans="2:9">
      <c r="C68" s="6"/>
      <c r="D68" s="6"/>
    </row>
    <row r="69" spans="2:9">
      <c r="C69" s="6"/>
      <c r="D69" s="6"/>
    </row>
    <row r="70" spans="2:9">
      <c r="C70" s="6"/>
      <c r="D70" s="6"/>
    </row>
  </sheetData>
  <phoneticPr fontId="3"/>
  <pageMargins left="0.75" right="0.75" top="1" bottom="1" header="0.5" footer="0.5"/>
  <pageSetup paperSize="9" orientation="portrait" horizontalDpi="4294967292" verticalDpi="4294967292"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92D050"/>
  </sheetPr>
  <dimension ref="A2:I40"/>
  <sheetViews>
    <sheetView zoomScale="85" zoomScaleNormal="85" workbookViewId="0">
      <selection activeCell="B6" sqref="B6"/>
    </sheetView>
  </sheetViews>
  <sheetFormatPr baseColWidth="10" defaultRowHeight="12.75"/>
  <cols>
    <col min="1" max="1" width="4.625" style="2" customWidth="1"/>
    <col min="2" max="2" width="25.875" style="2" customWidth="1"/>
    <col min="3" max="3" width="11" style="2"/>
    <col min="4" max="4" width="15.5" style="2" customWidth="1"/>
    <col min="5" max="8" width="11" style="2"/>
    <col min="9" max="9" width="15.25" style="2" customWidth="1"/>
    <col min="10" max="16384" width="11" style="2"/>
  </cols>
  <sheetData>
    <row r="2" spans="2:2">
      <c r="B2" s="14" t="s">
        <v>111</v>
      </c>
    </row>
    <row r="3" spans="2:2">
      <c r="B3" s="8" t="s">
        <v>29</v>
      </c>
    </row>
    <row r="5" spans="2:2">
      <c r="B5" s="14" t="s">
        <v>227</v>
      </c>
    </row>
    <row r="6" spans="2:2">
      <c r="B6" s="20">
        <f>D39</f>
        <v>419205.97604073514</v>
      </c>
    </row>
    <row r="7" spans="2:2">
      <c r="B7" s="6"/>
    </row>
    <row r="8" spans="2:2">
      <c r="B8" s="14" t="s">
        <v>259</v>
      </c>
    </row>
    <row r="9" spans="2:2">
      <c r="B9" s="2" t="s">
        <v>64</v>
      </c>
    </row>
    <row r="10" spans="2:2">
      <c r="B10" s="2" t="s">
        <v>65</v>
      </c>
    </row>
    <row r="12" spans="2:2">
      <c r="B12" s="14" t="s">
        <v>167</v>
      </c>
    </row>
    <row r="13" spans="2:2">
      <c r="B13" s="2" t="s">
        <v>66</v>
      </c>
    </row>
    <row r="14" spans="2:2">
      <c r="B14" s="2" t="s">
        <v>67</v>
      </c>
    </row>
    <row r="15" spans="2:2">
      <c r="B15" s="2" t="s">
        <v>384</v>
      </c>
    </row>
    <row r="18" spans="1:9">
      <c r="B18" s="2" t="s">
        <v>113</v>
      </c>
      <c r="D18" s="151" t="s">
        <v>277</v>
      </c>
      <c r="I18" s="2" t="s">
        <v>403</v>
      </c>
    </row>
    <row r="19" spans="1:9">
      <c r="C19" s="44" t="s">
        <v>126</v>
      </c>
      <c r="I19" s="44" t="s">
        <v>260</v>
      </c>
    </row>
    <row r="20" spans="1:9" s="13" customFormat="1" ht="41.25" thickBot="1">
      <c r="A20" s="50"/>
      <c r="B20" s="67"/>
      <c r="C20" s="67" t="s">
        <v>159</v>
      </c>
      <c r="D20" s="212" t="s">
        <v>45</v>
      </c>
      <c r="E20" s="67" t="s">
        <v>46</v>
      </c>
      <c r="F20" s="67" t="s">
        <v>47</v>
      </c>
      <c r="G20" s="67" t="s">
        <v>48</v>
      </c>
      <c r="I20" s="180" t="s">
        <v>45</v>
      </c>
    </row>
    <row r="21" spans="1:9">
      <c r="B21" s="2" t="s">
        <v>49</v>
      </c>
      <c r="C21" s="6">
        <v>8421302.5</v>
      </c>
      <c r="D21" s="24">
        <f>+I21</f>
        <v>292278.56578467984</v>
      </c>
      <c r="E21" s="16">
        <f t="shared" ref="E21:E39" si="0">D21*1000/C21</f>
        <v>34.707049863685555</v>
      </c>
      <c r="F21" s="16">
        <f>+E21-E$39</f>
        <v>25.778381958906586</v>
      </c>
      <c r="G21" s="6">
        <f t="shared" ref="G21" si="1">+F21*C21/1000</f>
        <v>217087.55243649491</v>
      </c>
      <c r="I21" s="46">
        <v>292278.56578467984</v>
      </c>
    </row>
    <row r="22" spans="1:9">
      <c r="B22" s="2" t="s">
        <v>50</v>
      </c>
      <c r="C22" s="6">
        <v>1336267.5</v>
      </c>
      <c r="D22" s="24">
        <f t="shared" ref="D22:D38" si="2">+I22</f>
        <v>31070.403278118622</v>
      </c>
      <c r="E22" s="16">
        <f t="shared" si="0"/>
        <v>23.251634330789773</v>
      </c>
      <c r="F22" s="16">
        <f>+E22-E$39</f>
        <v>14.322966426010803</v>
      </c>
      <c r="G22" s="6">
        <f t="shared" ref="G22" si="3">+F22*C22/1000</f>
        <v>19139.31453866939</v>
      </c>
      <c r="I22" s="46">
        <v>31070.403278118622</v>
      </c>
    </row>
    <row r="23" spans="1:9">
      <c r="B23" s="2" t="s">
        <v>51</v>
      </c>
      <c r="C23" s="6">
        <v>1064960.5</v>
      </c>
      <c r="D23" s="24">
        <f t="shared" si="2"/>
        <v>0</v>
      </c>
      <c r="E23" s="16">
        <f t="shared" si="0"/>
        <v>0</v>
      </c>
      <c r="F23" s="16"/>
      <c r="I23" s="46">
        <v>0</v>
      </c>
    </row>
    <row r="24" spans="1:9">
      <c r="B24" s="2" t="s">
        <v>52</v>
      </c>
      <c r="C24" s="6">
        <v>1107558</v>
      </c>
      <c r="D24" s="24">
        <f t="shared" si="2"/>
        <v>21607.38025094413</v>
      </c>
      <c r="E24" s="16">
        <f t="shared" si="0"/>
        <v>19.509028196215574</v>
      </c>
      <c r="F24" s="16">
        <f>+E24-E$39</f>
        <v>10.580360291436604</v>
      </c>
      <c r="G24" s="6">
        <f t="shared" ref="G24" si="4">+F24*C24/1000</f>
        <v>11718.362683662941</v>
      </c>
      <c r="I24" s="46">
        <v>21607.38025094413</v>
      </c>
    </row>
    <row r="25" spans="1:9">
      <c r="B25" s="2" t="s">
        <v>53</v>
      </c>
      <c r="C25" s="6">
        <v>2111747</v>
      </c>
      <c r="D25" s="24">
        <f t="shared" si="2"/>
        <v>0</v>
      </c>
      <c r="E25" s="16">
        <f t="shared" si="0"/>
        <v>0</v>
      </c>
      <c r="F25" s="16"/>
      <c r="I25" s="46">
        <v>0</v>
      </c>
    </row>
    <row r="26" spans="1:9">
      <c r="B26" s="2" t="s">
        <v>54</v>
      </c>
      <c r="C26" s="6">
        <v>590272</v>
      </c>
      <c r="D26" s="24">
        <f t="shared" si="2"/>
        <v>0</v>
      </c>
      <c r="E26" s="16">
        <f t="shared" si="0"/>
        <v>0</v>
      </c>
      <c r="F26" s="16"/>
      <c r="I26" s="46">
        <v>0</v>
      </c>
    </row>
    <row r="27" spans="1:9">
      <c r="B27" s="2" t="s">
        <v>55</v>
      </c>
      <c r="C27" s="6">
        <v>2507332.5</v>
      </c>
      <c r="D27" s="24">
        <f t="shared" si="2"/>
        <v>0</v>
      </c>
      <c r="E27" s="16">
        <f t="shared" si="0"/>
        <v>0</v>
      </c>
      <c r="F27" s="16"/>
      <c r="I27" s="46">
        <v>0</v>
      </c>
    </row>
    <row r="28" spans="1:9">
      <c r="B28" s="2" t="s">
        <v>56</v>
      </c>
      <c r="C28" s="6">
        <v>2089804.5</v>
      </c>
      <c r="D28" s="24">
        <f t="shared" si="2"/>
        <v>0</v>
      </c>
      <c r="E28" s="16">
        <f t="shared" si="0"/>
        <v>0</v>
      </c>
      <c r="F28" s="16"/>
      <c r="I28" s="46">
        <v>0</v>
      </c>
    </row>
    <row r="29" spans="1:9">
      <c r="B29" s="2" t="s">
        <v>57</v>
      </c>
      <c r="C29" s="6">
        <v>7536276.5</v>
      </c>
      <c r="D29" s="24">
        <f t="shared" si="2"/>
        <v>74249.626726992545</v>
      </c>
      <c r="E29" s="16">
        <f t="shared" si="0"/>
        <v>9.8522959882101659</v>
      </c>
      <c r="F29" s="16">
        <f>+E29-E$39</f>
        <v>0.92362808343119518</v>
      </c>
      <c r="G29" s="6">
        <f t="shared" ref="G29" si="5">+F29*C29/1000</f>
        <v>6960.716619902556</v>
      </c>
      <c r="I29" s="46">
        <v>74249.626726992545</v>
      </c>
    </row>
    <row r="30" spans="1:9">
      <c r="B30" s="2" t="s">
        <v>39</v>
      </c>
      <c r="C30" s="6">
        <v>5059329.5</v>
      </c>
      <c r="D30" s="24">
        <f t="shared" si="2"/>
        <v>0</v>
      </c>
      <c r="E30" s="16">
        <f t="shared" si="0"/>
        <v>0</v>
      </c>
      <c r="F30" s="16"/>
      <c r="I30" s="46">
        <v>0</v>
      </c>
    </row>
    <row r="31" spans="1:9">
      <c r="B31" s="2" t="s">
        <v>71</v>
      </c>
      <c r="C31" s="6">
        <v>1101818</v>
      </c>
      <c r="D31" s="24">
        <f t="shared" si="2"/>
        <v>0</v>
      </c>
      <c r="E31" s="16">
        <f t="shared" si="0"/>
        <v>0</v>
      </c>
      <c r="F31" s="16"/>
      <c r="I31" s="46">
        <v>0</v>
      </c>
    </row>
    <row r="32" spans="1:9">
      <c r="B32" s="2" t="s">
        <v>72</v>
      </c>
      <c r="C32" s="6">
        <v>2757317.5</v>
      </c>
      <c r="D32" s="24">
        <f t="shared" si="2"/>
        <v>0</v>
      </c>
      <c r="E32" s="16">
        <f t="shared" si="0"/>
        <v>0</v>
      </c>
      <c r="F32" s="16"/>
      <c r="I32" s="46">
        <v>0</v>
      </c>
    </row>
    <row r="33" spans="1:9">
      <c r="B33" s="2" t="s">
        <v>73</v>
      </c>
      <c r="C33" s="6">
        <v>6474995.5</v>
      </c>
      <c r="D33" s="24">
        <f t="shared" si="2"/>
        <v>0</v>
      </c>
      <c r="E33" s="16">
        <f t="shared" si="0"/>
        <v>0</v>
      </c>
      <c r="F33" s="16"/>
      <c r="I33" s="46">
        <v>0</v>
      </c>
    </row>
    <row r="34" spans="1:9">
      <c r="B34" s="2" t="s">
        <v>74</v>
      </c>
      <c r="C34" s="6">
        <v>1469433.5</v>
      </c>
      <c r="D34" s="24">
        <f t="shared" si="2"/>
        <v>0</v>
      </c>
      <c r="E34" s="16">
        <f t="shared" si="0"/>
        <v>0</v>
      </c>
      <c r="F34" s="16"/>
      <c r="I34" s="46">
        <v>0</v>
      </c>
    </row>
    <row r="35" spans="1:9">
      <c r="B35" s="2" t="s">
        <v>75</v>
      </c>
      <c r="C35" s="6">
        <v>642633.5</v>
      </c>
      <c r="D35" s="24">
        <f t="shared" si="2"/>
        <v>0</v>
      </c>
      <c r="E35" s="16">
        <f t="shared" si="0"/>
        <v>0</v>
      </c>
      <c r="F35" s="16"/>
      <c r="I35" s="46">
        <v>0</v>
      </c>
    </row>
    <row r="36" spans="1:9">
      <c r="B36" s="2" t="s">
        <v>76</v>
      </c>
      <c r="C36" s="6">
        <v>2190333.5</v>
      </c>
      <c r="D36" s="24">
        <f t="shared" si="2"/>
        <v>0</v>
      </c>
      <c r="E36" s="16">
        <f t="shared" si="0"/>
        <v>0</v>
      </c>
      <c r="F36" s="16"/>
      <c r="I36" s="46">
        <v>0</v>
      </c>
    </row>
    <row r="37" spans="1:9">
      <c r="B37" s="2" t="s">
        <v>17</v>
      </c>
      <c r="C37" s="6">
        <v>320514.5</v>
      </c>
      <c r="D37" s="24">
        <f t="shared" si="2"/>
        <v>0</v>
      </c>
      <c r="E37" s="16">
        <f t="shared" si="0"/>
        <v>0</v>
      </c>
      <c r="F37" s="16"/>
      <c r="I37" s="46">
        <v>0</v>
      </c>
    </row>
    <row r="38" spans="1:9">
      <c r="B38" s="2" t="s">
        <v>18</v>
      </c>
      <c r="C38" s="6">
        <v>168665.5</v>
      </c>
      <c r="D38" s="24">
        <f t="shared" si="2"/>
        <v>0</v>
      </c>
      <c r="E38" s="16">
        <f t="shared" si="0"/>
        <v>0</v>
      </c>
      <c r="F38" s="16"/>
      <c r="I38" s="46">
        <v>0</v>
      </c>
    </row>
    <row r="39" spans="1:9" s="13" customFormat="1" ht="14.25" thickBot="1">
      <c r="A39" s="81"/>
      <c r="B39" s="61" t="s">
        <v>19</v>
      </c>
      <c r="C39" s="57">
        <v>46950562</v>
      </c>
      <c r="D39" s="83">
        <f>SUM(D21:D38)</f>
        <v>419205.97604073514</v>
      </c>
      <c r="E39" s="110">
        <f t="shared" si="0"/>
        <v>8.9286679047789708</v>
      </c>
      <c r="F39" s="111">
        <f>+E39-E$39</f>
        <v>0</v>
      </c>
      <c r="G39" s="57">
        <f t="shared" ref="G39" si="6">+F39*C39/1000</f>
        <v>0</v>
      </c>
      <c r="I39" s="184">
        <v>419205.97604073514</v>
      </c>
    </row>
    <row r="40" spans="1:9">
      <c r="E40" s="6"/>
    </row>
  </sheetData>
  <pageMargins left="0.75" right="0.75" top="1" bottom="1" header="0.5" footer="0.5"/>
  <pageSetup paperSize="9" orientation="portrait" horizontalDpi="4294967292" verticalDpi="429496729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2:J40"/>
  <sheetViews>
    <sheetView zoomScaleNormal="100" workbookViewId="0">
      <selection activeCell="D19" sqref="D19"/>
    </sheetView>
  </sheetViews>
  <sheetFormatPr baseColWidth="10" defaultRowHeight="12.75"/>
  <cols>
    <col min="1" max="1" width="5" style="2" customWidth="1"/>
    <col min="2" max="3" width="11" style="2"/>
    <col min="4" max="4" width="11.375" style="2" customWidth="1"/>
    <col min="5" max="9" width="11" style="2"/>
    <col min="10" max="10" width="21.25" style="2" customWidth="1"/>
    <col min="11" max="16384" width="11" style="2"/>
  </cols>
  <sheetData>
    <row r="2" spans="2:2">
      <c r="B2" s="14" t="s">
        <v>111</v>
      </c>
    </row>
    <row r="3" spans="2:2">
      <c r="B3" s="13" t="s">
        <v>146</v>
      </c>
    </row>
    <row r="5" spans="2:2">
      <c r="B5" s="14" t="s">
        <v>69</v>
      </c>
    </row>
    <row r="6" spans="2:2">
      <c r="B6" s="20">
        <f>D39</f>
        <v>889673.87369709287</v>
      </c>
    </row>
    <row r="8" spans="2:2">
      <c r="B8" s="14" t="s">
        <v>166</v>
      </c>
    </row>
    <row r="9" spans="2:2">
      <c r="B9" s="2" t="s">
        <v>64</v>
      </c>
    </row>
    <row r="10" spans="2:2">
      <c r="B10" s="2" t="s">
        <v>65</v>
      </c>
    </row>
    <row r="12" spans="2:2">
      <c r="B12" s="14" t="s">
        <v>167</v>
      </c>
    </row>
    <row r="13" spans="2:2">
      <c r="B13" s="2" t="s">
        <v>66</v>
      </c>
    </row>
    <row r="14" spans="2:2">
      <c r="B14" s="2" t="s">
        <v>67</v>
      </c>
    </row>
    <row r="15" spans="2:2">
      <c r="B15" s="2" t="s">
        <v>384</v>
      </c>
    </row>
    <row r="18" spans="1:10">
      <c r="B18" s="2" t="s">
        <v>113</v>
      </c>
      <c r="D18" s="182" t="s">
        <v>277</v>
      </c>
      <c r="J18" s="2" t="s">
        <v>402</v>
      </c>
    </row>
    <row r="19" spans="1:10" ht="25.5">
      <c r="C19" s="44" t="s">
        <v>126</v>
      </c>
      <c r="D19" s="258" t="s">
        <v>442</v>
      </c>
      <c r="J19" s="44" t="s">
        <v>261</v>
      </c>
    </row>
    <row r="20" spans="1:10" ht="41.25" thickBot="1">
      <c r="A20" s="15"/>
      <c r="B20" s="67"/>
      <c r="C20" s="67" t="s">
        <v>159</v>
      </c>
      <c r="D20" s="212" t="s">
        <v>36</v>
      </c>
      <c r="E20" s="67" t="s">
        <v>46</v>
      </c>
      <c r="F20" s="67" t="s">
        <v>47</v>
      </c>
      <c r="G20" s="67" t="s">
        <v>48</v>
      </c>
      <c r="J20" s="180" t="s">
        <v>36</v>
      </c>
    </row>
    <row r="21" spans="1:10">
      <c r="B21" s="2" t="s">
        <v>49</v>
      </c>
      <c r="C21" s="6">
        <v>8421302.5</v>
      </c>
      <c r="D21" s="24">
        <f>+J21</f>
        <v>0</v>
      </c>
      <c r="E21" s="6">
        <f t="shared" ref="E21:E39" si="0">D21*1000/C21</f>
        <v>0</v>
      </c>
      <c r="F21" s="6"/>
      <c r="G21" s="6"/>
      <c r="J21" s="46">
        <v>0</v>
      </c>
    </row>
    <row r="22" spans="1:10">
      <c r="B22" s="2" t="s">
        <v>50</v>
      </c>
      <c r="C22" s="6">
        <v>1336267.5</v>
      </c>
      <c r="D22" s="24">
        <f t="shared" ref="D22:D38" si="1">+J22</f>
        <v>0</v>
      </c>
      <c r="E22" s="6">
        <f t="shared" si="0"/>
        <v>0</v>
      </c>
      <c r="F22" s="6"/>
      <c r="G22" s="6"/>
      <c r="J22" s="46">
        <v>0</v>
      </c>
    </row>
    <row r="23" spans="1:10">
      <c r="B23" s="2" t="s">
        <v>51</v>
      </c>
      <c r="C23" s="6">
        <v>1064960.5</v>
      </c>
      <c r="D23" s="24">
        <f t="shared" si="1"/>
        <v>0</v>
      </c>
      <c r="E23" s="6">
        <f t="shared" si="0"/>
        <v>0</v>
      </c>
      <c r="F23" s="6"/>
      <c r="G23" s="6"/>
      <c r="J23" s="46">
        <v>0</v>
      </c>
    </row>
    <row r="24" spans="1:10">
      <c r="B24" s="2" t="s">
        <v>52</v>
      </c>
      <c r="C24" s="6">
        <v>1107558</v>
      </c>
      <c r="D24" s="24">
        <f t="shared" si="1"/>
        <v>0</v>
      </c>
      <c r="E24" s="6">
        <f t="shared" si="0"/>
        <v>0</v>
      </c>
      <c r="F24" s="6"/>
      <c r="G24" s="6"/>
      <c r="J24" s="46">
        <v>0</v>
      </c>
    </row>
    <row r="25" spans="1:10">
      <c r="B25" s="2" t="s">
        <v>53</v>
      </c>
      <c r="C25" s="6">
        <v>2111747</v>
      </c>
      <c r="D25" s="24">
        <f t="shared" si="1"/>
        <v>0</v>
      </c>
      <c r="E25" s="6">
        <f t="shared" si="0"/>
        <v>0</v>
      </c>
      <c r="F25" s="6"/>
      <c r="G25" s="6"/>
      <c r="J25" s="46">
        <v>0</v>
      </c>
    </row>
    <row r="26" spans="1:10">
      <c r="B26" s="2" t="s">
        <v>54</v>
      </c>
      <c r="C26" s="6">
        <v>590272</v>
      </c>
      <c r="D26" s="24">
        <f t="shared" si="1"/>
        <v>96831.556039625284</v>
      </c>
      <c r="E26" s="6">
        <f t="shared" si="0"/>
        <v>164.04565359635097</v>
      </c>
      <c r="F26" s="6">
        <f t="shared" ref="F26:F39" si="2">+E26-E$39</f>
        <v>145.09649014017992</v>
      </c>
      <c r="G26" s="6">
        <f>+F26*C26/1000</f>
        <v>85646.395428024276</v>
      </c>
      <c r="J26" s="46">
        <v>96831.556039625284</v>
      </c>
    </row>
    <row r="27" spans="1:10">
      <c r="B27" s="2" t="s">
        <v>55</v>
      </c>
      <c r="C27" s="6">
        <v>2507332.5</v>
      </c>
      <c r="D27" s="24">
        <f t="shared" si="1"/>
        <v>0</v>
      </c>
      <c r="E27" s="6">
        <f t="shared" si="0"/>
        <v>0</v>
      </c>
      <c r="F27" s="6"/>
      <c r="G27" s="6"/>
      <c r="J27" s="46">
        <v>0</v>
      </c>
    </row>
    <row r="28" spans="1:10">
      <c r="B28" s="2" t="s">
        <v>56</v>
      </c>
      <c r="C28" s="6">
        <v>2089804.5</v>
      </c>
      <c r="D28" s="24">
        <f t="shared" si="1"/>
        <v>0</v>
      </c>
      <c r="E28" s="6">
        <f t="shared" si="0"/>
        <v>0</v>
      </c>
      <c r="F28" s="6"/>
      <c r="G28" s="6"/>
      <c r="J28" s="46">
        <v>0</v>
      </c>
    </row>
    <row r="29" spans="1:10">
      <c r="B29" s="2" t="s">
        <v>57</v>
      </c>
      <c r="C29" s="6">
        <v>7536276.5</v>
      </c>
      <c r="D29" s="24">
        <f t="shared" si="1"/>
        <v>0</v>
      </c>
      <c r="E29" s="6">
        <f t="shared" si="0"/>
        <v>0</v>
      </c>
      <c r="F29" s="6"/>
      <c r="G29" s="6"/>
      <c r="J29" s="46">
        <v>0</v>
      </c>
    </row>
    <row r="30" spans="1:10">
      <c r="B30" s="2" t="s">
        <v>39</v>
      </c>
      <c r="C30" s="6">
        <v>5059329.5</v>
      </c>
      <c r="D30" s="24">
        <f t="shared" si="1"/>
        <v>0</v>
      </c>
      <c r="E30" s="6">
        <f t="shared" si="0"/>
        <v>0</v>
      </c>
      <c r="F30" s="6"/>
      <c r="G30" s="6"/>
      <c r="J30" s="46">
        <v>0</v>
      </c>
    </row>
    <row r="31" spans="1:10">
      <c r="B31" s="2" t="s">
        <v>71</v>
      </c>
      <c r="C31" s="6">
        <v>1101818</v>
      </c>
      <c r="D31" s="24">
        <f t="shared" si="1"/>
        <v>0</v>
      </c>
      <c r="E31" s="6">
        <f t="shared" si="0"/>
        <v>0</v>
      </c>
      <c r="F31" s="6"/>
      <c r="G31" s="6"/>
      <c r="J31" s="46">
        <v>0</v>
      </c>
    </row>
    <row r="32" spans="1:10">
      <c r="B32" s="2" t="s">
        <v>72</v>
      </c>
      <c r="C32" s="6">
        <v>2757317.5</v>
      </c>
      <c r="D32" s="24">
        <f t="shared" si="1"/>
        <v>0</v>
      </c>
      <c r="E32" s="6">
        <f t="shared" si="0"/>
        <v>0</v>
      </c>
      <c r="F32" s="6"/>
      <c r="G32" s="6"/>
      <c r="J32" s="46">
        <v>0</v>
      </c>
    </row>
    <row r="33" spans="1:10">
      <c r="B33" s="2" t="s">
        <v>73</v>
      </c>
      <c r="C33" s="6">
        <v>6474995.5</v>
      </c>
      <c r="D33" s="24">
        <f t="shared" si="1"/>
        <v>741830.71130154806</v>
      </c>
      <c r="E33" s="6">
        <f t="shared" si="0"/>
        <v>114.56852924477677</v>
      </c>
      <c r="F33" s="6">
        <f t="shared" si="2"/>
        <v>95.619365788605734</v>
      </c>
      <c r="G33" s="6">
        <f>+F33*C33/1000</f>
        <v>619134.96319407609</v>
      </c>
      <c r="J33" s="46">
        <v>741830.71130154806</v>
      </c>
    </row>
    <row r="34" spans="1:10">
      <c r="B34" s="2" t="s">
        <v>74</v>
      </c>
      <c r="C34" s="6">
        <v>1469433.5</v>
      </c>
      <c r="D34" s="24">
        <f t="shared" si="1"/>
        <v>0</v>
      </c>
      <c r="E34" s="6">
        <f t="shared" si="0"/>
        <v>0</v>
      </c>
      <c r="F34" s="6"/>
      <c r="G34" s="6"/>
      <c r="J34" s="46">
        <v>0</v>
      </c>
    </row>
    <row r="35" spans="1:10">
      <c r="B35" s="2" t="s">
        <v>75</v>
      </c>
      <c r="C35" s="6">
        <v>642633.5</v>
      </c>
      <c r="D35" s="24">
        <f t="shared" si="1"/>
        <v>0</v>
      </c>
      <c r="E35" s="6">
        <f t="shared" si="0"/>
        <v>0</v>
      </c>
      <c r="F35" s="6"/>
      <c r="G35" s="6"/>
      <c r="J35" s="46">
        <v>0</v>
      </c>
    </row>
    <row r="36" spans="1:10">
      <c r="B36" s="2" t="s">
        <v>76</v>
      </c>
      <c r="C36" s="6">
        <v>2190333.5</v>
      </c>
      <c r="D36" s="24">
        <f t="shared" si="1"/>
        <v>0</v>
      </c>
      <c r="E36" s="6">
        <f t="shared" si="0"/>
        <v>0</v>
      </c>
      <c r="F36" s="6"/>
      <c r="G36" s="6"/>
      <c r="J36" s="46">
        <v>0</v>
      </c>
    </row>
    <row r="37" spans="1:10">
      <c r="B37" s="2" t="s">
        <v>17</v>
      </c>
      <c r="C37" s="6">
        <v>320514.5</v>
      </c>
      <c r="D37" s="24">
        <f t="shared" si="1"/>
        <v>51011.606355919517</v>
      </c>
      <c r="E37" s="6">
        <f t="shared" si="0"/>
        <v>159.15537785628894</v>
      </c>
      <c r="F37" s="6">
        <f t="shared" si="2"/>
        <v>140.20621440011789</v>
      </c>
      <c r="G37" s="6">
        <f>+F37*C37/1000</f>
        <v>44938.124705346585</v>
      </c>
      <c r="J37" s="46">
        <v>51011.606355919517</v>
      </c>
    </row>
    <row r="38" spans="1:10">
      <c r="B38" s="2" t="s">
        <v>18</v>
      </c>
      <c r="C38" s="6">
        <v>168665.5</v>
      </c>
      <c r="D38" s="24">
        <f t="shared" si="1"/>
        <v>0</v>
      </c>
      <c r="E38" s="6">
        <f t="shared" si="0"/>
        <v>0</v>
      </c>
      <c r="F38" s="6"/>
      <c r="G38" s="6"/>
      <c r="J38" s="46">
        <v>0</v>
      </c>
    </row>
    <row r="39" spans="1:10" ht="14.25" thickBot="1">
      <c r="A39" s="14"/>
      <c r="B39" s="61" t="s">
        <v>19</v>
      </c>
      <c r="C39" s="57">
        <v>46950562</v>
      </c>
      <c r="D39" s="83">
        <f>SUM(D21:D38)</f>
        <v>889673.87369709287</v>
      </c>
      <c r="E39" s="82">
        <f t="shared" si="0"/>
        <v>18.949163456171043</v>
      </c>
      <c r="F39" s="57">
        <f t="shared" si="2"/>
        <v>0</v>
      </c>
      <c r="G39" s="57">
        <f>+F39*C39/1000</f>
        <v>0</v>
      </c>
      <c r="J39" s="184">
        <v>889673.87369709287</v>
      </c>
    </row>
    <row r="40" spans="1:10">
      <c r="E40" s="6"/>
    </row>
  </sheetData>
  <pageMargins left="0.75" right="0.75" top="1" bottom="1" header="0.5" footer="0.5"/>
  <pageSetup paperSize="9" orientation="portrait" horizontalDpi="4294967292" verticalDpi="429496729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F0"/>
  </sheetPr>
  <dimension ref="B2:X31"/>
  <sheetViews>
    <sheetView zoomScale="70" zoomScaleNormal="70" workbookViewId="0">
      <selection activeCell="O28" sqref="O28"/>
    </sheetView>
  </sheetViews>
  <sheetFormatPr baseColWidth="10" defaultRowHeight="18" customHeight="1"/>
  <cols>
    <col min="3" max="3" width="11" style="77"/>
    <col min="4" max="4" width="74.25" style="186" customWidth="1"/>
    <col min="5" max="23" width="11" style="77"/>
  </cols>
  <sheetData>
    <row r="2" spans="2:24" s="188" customFormat="1" ht="30.75" customHeight="1">
      <c r="C2" s="187" t="s">
        <v>388</v>
      </c>
      <c r="D2" s="225" t="s">
        <v>439</v>
      </c>
      <c r="E2" s="187" t="s">
        <v>49</v>
      </c>
      <c r="F2" s="187" t="s">
        <v>50</v>
      </c>
      <c r="G2" s="187" t="s">
        <v>51</v>
      </c>
      <c r="H2" s="187" t="s">
        <v>52</v>
      </c>
      <c r="I2" s="187" t="s">
        <v>53</v>
      </c>
      <c r="J2" s="187" t="s">
        <v>54</v>
      </c>
      <c r="K2" s="187" t="s">
        <v>55</v>
      </c>
      <c r="L2" s="187" t="s">
        <v>56</v>
      </c>
      <c r="M2" s="187" t="s">
        <v>57</v>
      </c>
      <c r="N2" s="187" t="s">
        <v>39</v>
      </c>
      <c r="O2" s="187" t="s">
        <v>71</v>
      </c>
      <c r="P2" s="187" t="s">
        <v>72</v>
      </c>
      <c r="Q2" s="187" t="s">
        <v>73</v>
      </c>
      <c r="R2" s="187" t="s">
        <v>74</v>
      </c>
      <c r="S2" s="187" t="s">
        <v>75</v>
      </c>
      <c r="T2" s="187" t="s">
        <v>76</v>
      </c>
      <c r="U2" s="187" t="s">
        <v>17</v>
      </c>
      <c r="V2" s="187" t="s">
        <v>18</v>
      </c>
      <c r="W2" s="187" t="s">
        <v>398</v>
      </c>
    </row>
    <row r="3" spans="2:24" ht="18" customHeight="1">
      <c r="C3" s="186" t="s">
        <v>389</v>
      </c>
      <c r="D3" s="11" t="s">
        <v>77</v>
      </c>
      <c r="E3" s="220">
        <f t="array" ref="E3:V3">TRANSPOSE('336A_2'!D21:D38)</f>
        <v>5665.4122900000002</v>
      </c>
      <c r="F3" s="220">
        <v>999.34096999999997</v>
      </c>
      <c r="G3" s="220">
        <v>819.66794999999991</v>
      </c>
      <c r="H3" s="220">
        <v>1021.05396</v>
      </c>
      <c r="I3" s="220">
        <v>1910.9311599999999</v>
      </c>
      <c r="J3" s="220">
        <v>429.20229999999998</v>
      </c>
      <c r="K3" s="220">
        <v>2481.7807699999998</v>
      </c>
      <c r="L3" s="220">
        <v>1631.2245899999998</v>
      </c>
      <c r="M3" s="220">
        <v>8372.1169000000009</v>
      </c>
      <c r="N3" s="220">
        <v>3347.7844</v>
      </c>
      <c r="O3" s="220">
        <v>823.77715999999998</v>
      </c>
      <c r="P3" s="220">
        <v>2164.1706399999998</v>
      </c>
      <c r="Q3" s="220">
        <v>6475.0739100000001</v>
      </c>
      <c r="R3" s="220">
        <v>1072.84889</v>
      </c>
      <c r="S3" s="220">
        <v>460.09435999999999</v>
      </c>
      <c r="T3" s="220">
        <v>1701.4366200000002</v>
      </c>
      <c r="U3" s="220">
        <v>242.91853</v>
      </c>
      <c r="V3" s="220">
        <v>362.49224000000004</v>
      </c>
      <c r="W3" s="227">
        <f>SUM(E3:V3)</f>
        <v>39981.32764000001</v>
      </c>
    </row>
    <row r="4" spans="2:24" ht="18" customHeight="1">
      <c r="B4" s="2"/>
      <c r="C4" s="186" t="s">
        <v>390</v>
      </c>
      <c r="D4" s="236" t="s">
        <v>130</v>
      </c>
      <c r="E4" s="221">
        <f t="array" ref="E4:V4">TRANSPOSE('942M_2'!D21:D38)</f>
        <v>958158.06702999992</v>
      </c>
      <c r="F4" s="220">
        <v>206959.80833999999</v>
      </c>
      <c r="G4" s="220">
        <v>183972.64245999997</v>
      </c>
      <c r="H4" s="220">
        <v>98583.072249999983</v>
      </c>
      <c r="I4" s="220">
        <v>358307.60936</v>
      </c>
      <c r="J4" s="220">
        <v>91.716499999999996</v>
      </c>
      <c r="K4" s="220">
        <v>547889.95568000013</v>
      </c>
      <c r="L4" s="220">
        <v>395294.40961999993</v>
      </c>
      <c r="M4" s="220">
        <v>732874.68010999996</v>
      </c>
      <c r="N4" s="220">
        <v>638352.31568999996</v>
      </c>
      <c r="O4" s="220">
        <v>253066.21112999998</v>
      </c>
      <c r="P4" s="220">
        <v>466708.10477999999</v>
      </c>
      <c r="Q4" s="220">
        <v>15268.842640000001</v>
      </c>
      <c r="R4" s="220">
        <v>181518.87825000001</v>
      </c>
      <c r="S4" s="220">
        <v>88.694730000000007</v>
      </c>
      <c r="T4" s="220">
        <v>256.28046000000001</v>
      </c>
      <c r="U4" s="220">
        <v>607.17192999999997</v>
      </c>
      <c r="V4" s="220">
        <v>11157.02831</v>
      </c>
      <c r="W4" s="227">
        <f t="shared" ref="W4:W14" si="0">SUM(E4:V4)</f>
        <v>5049155.4892700007</v>
      </c>
    </row>
    <row r="5" spans="2:24" ht="18" customHeight="1">
      <c r="C5" s="186" t="s">
        <v>140</v>
      </c>
      <c r="D5" s="238" t="s">
        <v>401</v>
      </c>
      <c r="E5" s="223">
        <f t="array" ref="E5:V5">TRANSPOSE('FP015'!D21:D38)</f>
        <v>-39314.169571983992</v>
      </c>
      <c r="F5" s="220">
        <v>-19120.620836994</v>
      </c>
      <c r="G5" s="220">
        <v>-15854.994469000001</v>
      </c>
      <c r="H5" s="220">
        <v>-10573.418145992</v>
      </c>
      <c r="I5" s="220">
        <v>-9726.4633529999992</v>
      </c>
      <c r="J5" s="220">
        <v>0</v>
      </c>
      <c r="K5" s="220">
        <v>-22907.918260999999</v>
      </c>
      <c r="L5" s="220">
        <v>-13640.685814999999</v>
      </c>
      <c r="M5" s="220">
        <v>-24595.017446000002</v>
      </c>
      <c r="N5" s="220">
        <v>-38780.878866999999</v>
      </c>
      <c r="O5" s="220">
        <v>-6010.8221780000003</v>
      </c>
      <c r="P5" s="220">
        <v>-19296.588176000001</v>
      </c>
      <c r="Q5" s="220">
        <v>0</v>
      </c>
      <c r="R5" s="220">
        <v>-16075.525638999998</v>
      </c>
      <c r="S5" s="220">
        <v>-6.566999</v>
      </c>
      <c r="T5" s="220">
        <v>-18.975116999999997</v>
      </c>
      <c r="U5" s="220">
        <v>0</v>
      </c>
      <c r="V5" s="220">
        <v>-684.77099800000008</v>
      </c>
      <c r="W5" s="227">
        <f t="shared" ref="W5:W11" si="1">SUM(E5:V5)</f>
        <v>-236607.41587296996</v>
      </c>
    </row>
    <row r="6" spans="2:24" ht="19.5" customHeight="1">
      <c r="B6" s="2"/>
      <c r="C6" s="186" t="s">
        <v>101</v>
      </c>
      <c r="D6" s="219" t="s">
        <v>106</v>
      </c>
      <c r="E6" s="220">
        <f t="array" ref="E6:V6">TRANSPOSE('CS02'!D21:D38)</f>
        <v>292278.56578467984</v>
      </c>
      <c r="F6" s="220">
        <v>31070.403278118622</v>
      </c>
      <c r="G6" s="220">
        <v>0</v>
      </c>
      <c r="H6" s="220">
        <v>21607.38025094413</v>
      </c>
      <c r="I6" s="220">
        <v>0</v>
      </c>
      <c r="J6" s="220">
        <v>0</v>
      </c>
      <c r="K6" s="220">
        <v>0</v>
      </c>
      <c r="L6" s="220">
        <v>0</v>
      </c>
      <c r="M6" s="220">
        <v>74249.626726992545</v>
      </c>
      <c r="N6" s="220">
        <v>0</v>
      </c>
      <c r="O6" s="220">
        <v>0</v>
      </c>
      <c r="P6" s="220">
        <v>0</v>
      </c>
      <c r="Q6" s="220">
        <v>0</v>
      </c>
      <c r="R6" s="220">
        <v>0</v>
      </c>
      <c r="S6" s="220">
        <v>0</v>
      </c>
      <c r="T6" s="220">
        <v>0</v>
      </c>
      <c r="U6" s="220">
        <v>0</v>
      </c>
      <c r="V6" s="220">
        <v>0</v>
      </c>
      <c r="W6" s="227">
        <f t="shared" si="1"/>
        <v>419205.97604073514</v>
      </c>
    </row>
    <row r="7" spans="2:24" ht="18" customHeight="1">
      <c r="B7" s="2"/>
      <c r="C7" s="186" t="s">
        <v>102</v>
      </c>
      <c r="D7" s="11" t="s">
        <v>381</v>
      </c>
      <c r="E7" s="220">
        <f t="array" ref="E7:V7">TRANSPOSE('CS12'!D21:D38)</f>
        <v>0</v>
      </c>
      <c r="F7" s="220">
        <v>0</v>
      </c>
      <c r="G7" s="220">
        <v>0</v>
      </c>
      <c r="H7" s="220">
        <v>0</v>
      </c>
      <c r="I7" s="220">
        <v>0</v>
      </c>
      <c r="J7" s="220">
        <v>96831.556039625284</v>
      </c>
      <c r="K7" s="220">
        <v>0</v>
      </c>
      <c r="L7" s="220">
        <v>0</v>
      </c>
      <c r="M7" s="220">
        <v>0</v>
      </c>
      <c r="N7" s="220">
        <v>0</v>
      </c>
      <c r="O7" s="220">
        <v>0</v>
      </c>
      <c r="P7" s="220">
        <v>0</v>
      </c>
      <c r="Q7" s="220">
        <v>741830.71130154806</v>
      </c>
      <c r="R7" s="220">
        <v>0</v>
      </c>
      <c r="S7" s="220">
        <v>0</v>
      </c>
      <c r="T7" s="220">
        <v>0</v>
      </c>
      <c r="U7" s="220">
        <v>51011.606355919517</v>
      </c>
      <c r="V7" s="220">
        <v>0</v>
      </c>
      <c r="W7" s="227">
        <f t="shared" si="1"/>
        <v>889673.87369709287</v>
      </c>
    </row>
    <row r="8" spans="2:24" ht="18" customHeight="1">
      <c r="B8" s="2"/>
      <c r="C8" s="186" t="s">
        <v>103</v>
      </c>
      <c r="D8" s="11" t="s">
        <v>116</v>
      </c>
      <c r="E8" s="223">
        <f t="array" ref="E8:V8">TRANSPOSE('FP028'!D21:D38)</f>
        <v>140911.37154000002</v>
      </c>
      <c r="F8" s="220">
        <v>31465.017010000007</v>
      </c>
      <c r="G8" s="220">
        <v>24522.217159999997</v>
      </c>
      <c r="H8" s="220">
        <v>28505.602940000004</v>
      </c>
      <c r="I8" s="220">
        <v>14251.930640000002</v>
      </c>
      <c r="J8" s="220">
        <v>0</v>
      </c>
      <c r="K8" s="220">
        <v>56325.148559999987</v>
      </c>
      <c r="L8" s="220">
        <v>39044.429000000004</v>
      </c>
      <c r="M8" s="220">
        <v>190225.34290000005</v>
      </c>
      <c r="N8" s="220">
        <v>95728.429050000006</v>
      </c>
      <c r="O8" s="220">
        <v>18803.83872</v>
      </c>
      <c r="P8" s="220">
        <v>56629.027790000007</v>
      </c>
      <c r="Q8" s="220">
        <v>0</v>
      </c>
      <c r="R8" s="220">
        <v>26000.019090000005</v>
      </c>
      <c r="S8" s="220">
        <v>0</v>
      </c>
      <c r="T8" s="220">
        <v>0</v>
      </c>
      <c r="U8" s="220">
        <v>0</v>
      </c>
      <c r="V8" s="220">
        <v>0</v>
      </c>
      <c r="W8" s="227">
        <f t="shared" si="1"/>
        <v>722412.37439999997</v>
      </c>
    </row>
    <row r="9" spans="2:24" ht="18" customHeight="1">
      <c r="B9" s="2"/>
      <c r="C9" s="186" t="s">
        <v>395</v>
      </c>
      <c r="D9" s="11" t="s">
        <v>152</v>
      </c>
      <c r="E9" s="220">
        <f t="array" ref="E9:V9">TRANSPOSE(FP027_2!D21:D38)</f>
        <v>0</v>
      </c>
      <c r="F9" s="220">
        <v>0</v>
      </c>
      <c r="G9" s="220">
        <v>0</v>
      </c>
      <c r="H9" s="220">
        <v>0</v>
      </c>
      <c r="I9" s="220">
        <v>404221.2203876205</v>
      </c>
      <c r="J9" s="220">
        <v>0</v>
      </c>
      <c r="K9" s="220">
        <v>0</v>
      </c>
      <c r="L9" s="220">
        <v>0</v>
      </c>
      <c r="M9" s="220">
        <v>0</v>
      </c>
      <c r="N9" s="220">
        <v>0</v>
      </c>
      <c r="O9" s="220">
        <v>0</v>
      </c>
      <c r="P9" s="220">
        <v>0</v>
      </c>
      <c r="Q9" s="220">
        <v>0</v>
      </c>
      <c r="R9" s="220">
        <v>0</v>
      </c>
      <c r="S9" s="220">
        <v>0</v>
      </c>
      <c r="T9" s="220">
        <v>0</v>
      </c>
      <c r="U9" s="220">
        <v>0</v>
      </c>
      <c r="V9" s="220">
        <v>0</v>
      </c>
      <c r="W9" s="227">
        <f t="shared" si="1"/>
        <v>404221.2203876205</v>
      </c>
    </row>
    <row r="10" spans="2:24" ht="18" customHeight="1">
      <c r="B10" s="2"/>
      <c r="C10" s="186" t="s">
        <v>123</v>
      </c>
      <c r="D10" s="11" t="s">
        <v>124</v>
      </c>
      <c r="E10" s="220">
        <f t="array" ref="E10:V10">TRANSPOSE('FP029'!D21:D38)</f>
        <v>25689.294000000002</v>
      </c>
      <c r="F10" s="220">
        <v>7577.0069999999996</v>
      </c>
      <c r="G10" s="220">
        <v>6405.6018800000002</v>
      </c>
      <c r="H10" s="220">
        <v>3751.2040000000002</v>
      </c>
      <c r="I10" s="220">
        <v>4083.7109999999998</v>
      </c>
      <c r="J10" s="220">
        <v>600.19650999999999</v>
      </c>
      <c r="K10" s="220">
        <v>10582.513000000001</v>
      </c>
      <c r="L10" s="220">
        <v>7176.8869999999997</v>
      </c>
      <c r="M10" s="220">
        <v>24624.506000000001</v>
      </c>
      <c r="N10" s="220">
        <v>16667.205999999998</v>
      </c>
      <c r="O10" s="220">
        <v>4709.9139999999998</v>
      </c>
      <c r="P10" s="220">
        <v>12379.714</v>
      </c>
      <c r="Q10" s="220">
        <v>24323.097870000001</v>
      </c>
      <c r="R10" s="220">
        <v>2492.1300899999997</v>
      </c>
      <c r="S10" s="220">
        <v>0</v>
      </c>
      <c r="T10" s="220">
        <v>1313.578</v>
      </c>
      <c r="U10" s="220">
        <v>690.71370999999999</v>
      </c>
      <c r="V10" s="220">
        <v>0</v>
      </c>
      <c r="W10" s="227">
        <f t="shared" si="1"/>
        <v>153067.27406000003</v>
      </c>
    </row>
    <row r="11" spans="2:24" ht="18" customHeight="1">
      <c r="B11" s="2"/>
      <c r="C11" s="186" t="s">
        <v>105</v>
      </c>
      <c r="D11" s="11" t="s">
        <v>77</v>
      </c>
      <c r="E11" s="223">
        <f t="array" ref="E11:V11">TRANSPOSE('AF04'!E21:E38)</f>
        <v>0</v>
      </c>
      <c r="F11" s="220">
        <v>0</v>
      </c>
      <c r="G11" s="220">
        <v>0</v>
      </c>
      <c r="H11" s="220">
        <v>0</v>
      </c>
      <c r="I11" s="220">
        <v>0</v>
      </c>
      <c r="J11" s="220">
        <v>0</v>
      </c>
      <c r="K11" s="220">
        <v>0</v>
      </c>
      <c r="L11" s="220">
        <v>0</v>
      </c>
      <c r="M11" s="220">
        <v>0</v>
      </c>
      <c r="N11" s="220">
        <v>0</v>
      </c>
      <c r="O11" s="220">
        <v>0</v>
      </c>
      <c r="P11" s="220">
        <v>0</v>
      </c>
      <c r="Q11" s="220">
        <v>0</v>
      </c>
      <c r="R11" s="220">
        <v>0</v>
      </c>
      <c r="S11" s="220">
        <v>99603.173914556741</v>
      </c>
      <c r="T11" s="220">
        <v>339527.20374634577</v>
      </c>
      <c r="U11" s="220">
        <v>0</v>
      </c>
      <c r="V11" s="220">
        <v>0</v>
      </c>
      <c r="W11" s="227">
        <f t="shared" si="1"/>
        <v>439130.37766090251</v>
      </c>
    </row>
    <row r="12" spans="2:24" ht="18" customHeight="1">
      <c r="B12" s="2"/>
      <c r="C12" s="186"/>
      <c r="D12" s="11" t="s">
        <v>172</v>
      </c>
      <c r="E12" s="231">
        <f>SUM(E3:E11)</f>
        <v>1383388.5410726957</v>
      </c>
      <c r="F12" s="231">
        <f t="shared" ref="F12:W12" si="2">SUM(F3:F11)</f>
        <v>258950.95576112461</v>
      </c>
      <c r="G12" s="231">
        <f t="shared" si="2"/>
        <v>199865.13498099998</v>
      </c>
      <c r="H12" s="231">
        <f t="shared" si="2"/>
        <v>142894.89525495211</v>
      </c>
      <c r="I12" s="231">
        <f t="shared" si="2"/>
        <v>773048.93919462047</v>
      </c>
      <c r="J12" s="231">
        <f t="shared" si="2"/>
        <v>97952.671349625278</v>
      </c>
      <c r="K12" s="231">
        <f t="shared" si="2"/>
        <v>594371.47974900017</v>
      </c>
      <c r="L12" s="231">
        <f t="shared" si="2"/>
        <v>429506.26439499995</v>
      </c>
      <c r="M12" s="231">
        <f t="shared" si="2"/>
        <v>1005751.2551909926</v>
      </c>
      <c r="N12" s="231">
        <f t="shared" si="2"/>
        <v>715314.85627300001</v>
      </c>
      <c r="O12" s="231">
        <f t="shared" si="2"/>
        <v>271392.918832</v>
      </c>
      <c r="P12" s="231">
        <f t="shared" si="2"/>
        <v>518584.42903400003</v>
      </c>
      <c r="Q12" s="231">
        <f t="shared" si="2"/>
        <v>787897.72572154808</v>
      </c>
      <c r="R12" s="231">
        <f t="shared" si="2"/>
        <v>195008.35068100001</v>
      </c>
      <c r="S12" s="231">
        <f t="shared" si="2"/>
        <v>100145.39600555674</v>
      </c>
      <c r="T12" s="231">
        <f t="shared" si="2"/>
        <v>342779.52370934578</v>
      </c>
      <c r="U12" s="231">
        <f t="shared" si="2"/>
        <v>52552.41052591952</v>
      </c>
      <c r="V12" s="231">
        <f t="shared" si="2"/>
        <v>10834.749551999999</v>
      </c>
      <c r="W12" s="231">
        <f t="shared" si="2"/>
        <v>7880240.4972833814</v>
      </c>
      <c r="X12" s="77"/>
    </row>
    <row r="13" spans="2:24" ht="18" customHeight="1">
      <c r="B13" s="2"/>
      <c r="C13" s="186"/>
      <c r="D13" s="239" t="s">
        <v>440</v>
      </c>
      <c r="E13" s="223"/>
      <c r="F13" s="220"/>
      <c r="G13" s="220"/>
      <c r="H13" s="220"/>
      <c r="I13" s="220"/>
      <c r="J13" s="220"/>
      <c r="K13" s="220"/>
      <c r="L13" s="220"/>
      <c r="M13" s="220"/>
      <c r="N13" s="220"/>
      <c r="O13" s="220"/>
      <c r="P13" s="220"/>
      <c r="Q13" s="220"/>
      <c r="R13" s="220"/>
      <c r="S13" s="220"/>
      <c r="T13" s="220"/>
      <c r="U13" s="220"/>
      <c r="V13" s="220"/>
      <c r="W13" s="227"/>
      <c r="X13" s="77"/>
    </row>
    <row r="14" spans="2:24" ht="18" customHeight="1">
      <c r="B14" s="2"/>
      <c r="C14" s="186" t="s">
        <v>391</v>
      </c>
      <c r="D14" s="236" t="s">
        <v>115</v>
      </c>
      <c r="E14" s="221">
        <f t="array" ref="E14:V14">TRANSPOSE('942M_1'!D21:D38)</f>
        <v>1889742.6511200001</v>
      </c>
      <c r="F14" s="220">
        <v>347968.77979999996</v>
      </c>
      <c r="G14" s="220">
        <v>215026.51983999996</v>
      </c>
      <c r="H14" s="220">
        <v>212590.00144000005</v>
      </c>
      <c r="I14" s="220">
        <v>441900.42335</v>
      </c>
      <c r="J14" s="220">
        <v>116505.58245999999</v>
      </c>
      <c r="K14" s="220">
        <v>476645.71179000003</v>
      </c>
      <c r="L14" s="220">
        <v>369750.05372000003</v>
      </c>
      <c r="M14" s="220">
        <v>2180345.4898799998</v>
      </c>
      <c r="N14" s="220">
        <v>1126366.9932100002</v>
      </c>
      <c r="O14" s="220">
        <v>198850.50499000004</v>
      </c>
      <c r="P14" s="220">
        <v>533138.79564000003</v>
      </c>
      <c r="Q14" s="220">
        <v>1971253.8069199999</v>
      </c>
      <c r="R14" s="220">
        <v>279097.37361000001</v>
      </c>
      <c r="S14" s="220">
        <v>832.59508999999991</v>
      </c>
      <c r="T14" s="220">
        <v>3106.0569500000001</v>
      </c>
      <c r="U14" s="220">
        <v>59480.497880000003</v>
      </c>
      <c r="V14" s="220">
        <v>35434.421040000001</v>
      </c>
      <c r="W14" s="227">
        <f t="shared" si="0"/>
        <v>10458036.25873</v>
      </c>
      <c r="X14" s="77"/>
    </row>
    <row r="15" spans="2:24" ht="18" customHeight="1">
      <c r="C15" s="186" t="s">
        <v>141</v>
      </c>
      <c r="D15" s="238" t="s">
        <v>404</v>
      </c>
      <c r="E15" s="220">
        <f t="array" ref="E15:V15">TRANSPOSE('FP016'!D21:D38)</f>
        <v>-60710.4427999861</v>
      </c>
      <c r="F15" s="220">
        <v>-10943.571739996099</v>
      </c>
      <c r="G15" s="220">
        <v>-13234.830839996901</v>
      </c>
      <c r="H15" s="220">
        <v>-6205.9988199983</v>
      </c>
      <c r="I15" s="220">
        <v>-17465.9324599969</v>
      </c>
      <c r="J15" s="220">
        <v>-3234.8304499991</v>
      </c>
      <c r="K15" s="220">
        <v>-13761.190579991498</v>
      </c>
      <c r="L15" s="220">
        <v>-10824.283369992601</v>
      </c>
      <c r="M15" s="220">
        <v>-64338.633729985304</v>
      </c>
      <c r="N15" s="220">
        <v>-35344.225189987599</v>
      </c>
      <c r="O15" s="220">
        <v>-6817.2708299989008</v>
      </c>
      <c r="P15" s="220">
        <v>-20421.132199995398</v>
      </c>
      <c r="Q15" s="220">
        <v>-63118.997189986403</v>
      </c>
      <c r="R15" s="220">
        <v>-10388.073749994899</v>
      </c>
      <c r="S15" s="220">
        <v>-1.6952400000000001</v>
      </c>
      <c r="T15" s="220">
        <v>-3.4439999999999998E-2</v>
      </c>
      <c r="U15" s="220">
        <v>-2255.7006699995</v>
      </c>
      <c r="V15" s="220">
        <v>-1521.58284</v>
      </c>
      <c r="W15" s="227">
        <f t="shared" ref="W15:W22" si="3">SUM(E15:V15)</f>
        <v>-340588.42713990551</v>
      </c>
      <c r="X15" s="77"/>
    </row>
    <row r="16" spans="2:24" ht="18" customHeight="1">
      <c r="B16" s="2"/>
      <c r="C16" s="186" t="s">
        <v>78</v>
      </c>
      <c r="D16" s="219" t="s">
        <v>150</v>
      </c>
      <c r="E16" s="220">
        <f t="array" ref="E16:V16">TRANSPOSE('FP030'!D21:D38)</f>
        <v>111574.73375</v>
      </c>
      <c r="F16" s="220">
        <v>32014.096999999994</v>
      </c>
      <c r="G16" s="220">
        <v>23869.755690000002</v>
      </c>
      <c r="H16" s="220">
        <v>17461.345170000001</v>
      </c>
      <c r="I16" s="220">
        <v>12940.418029999999</v>
      </c>
      <c r="J16" s="220">
        <v>7536.1973000000007</v>
      </c>
      <c r="K16" s="220">
        <v>45071.433940000003</v>
      </c>
      <c r="L16" s="220">
        <v>20741.26179</v>
      </c>
      <c r="M16" s="220">
        <v>161416.92004</v>
      </c>
      <c r="N16" s="220">
        <v>62541.14847</v>
      </c>
      <c r="O16" s="220">
        <v>10635.670569999998</v>
      </c>
      <c r="P16" s="220">
        <v>36876.198029999992</v>
      </c>
      <c r="Q16" s="220">
        <v>247325.60589000001</v>
      </c>
      <c r="R16" s="220">
        <v>23466.599009999998</v>
      </c>
      <c r="S16" s="220">
        <v>0</v>
      </c>
      <c r="T16" s="220">
        <v>0</v>
      </c>
      <c r="U16" s="220">
        <v>5482.0203700000002</v>
      </c>
      <c r="V16" s="220">
        <v>0</v>
      </c>
      <c r="W16" s="227">
        <f t="shared" si="3"/>
        <v>818953.40505000006</v>
      </c>
    </row>
    <row r="17" spans="2:24" ht="18" customHeight="1">
      <c r="B17" s="2"/>
      <c r="C17" s="186" t="s">
        <v>79</v>
      </c>
      <c r="D17" s="219" t="s">
        <v>121</v>
      </c>
      <c r="E17" s="220">
        <f t="array" ref="E17:V17">TRANSPOSE('FP031'!D21:D38)</f>
        <v>2493104.8773800004</v>
      </c>
      <c r="F17" s="220">
        <v>463936.22031999996</v>
      </c>
      <c r="G17" s="220">
        <v>364698.17540000007</v>
      </c>
      <c r="H17" s="220">
        <v>468902.59234999993</v>
      </c>
      <c r="I17" s="220">
        <v>547488.28979000007</v>
      </c>
      <c r="J17" s="220">
        <v>219490.13496999998</v>
      </c>
      <c r="K17" s="220">
        <v>819654.68804999988</v>
      </c>
      <c r="L17" s="220">
        <v>628533.11400000006</v>
      </c>
      <c r="M17" s="220">
        <v>3396552.35</v>
      </c>
      <c r="N17" s="220">
        <v>1847347.33</v>
      </c>
      <c r="O17" s="220">
        <v>251279.84000000003</v>
      </c>
      <c r="P17" s="220">
        <v>686900.43</v>
      </c>
      <c r="Q17" s="220">
        <v>3057022.4200000004</v>
      </c>
      <c r="R17" s="220">
        <v>457570.25</v>
      </c>
      <c r="S17" s="220">
        <v>182848.08439989548</v>
      </c>
      <c r="T17" s="220">
        <v>629592.0236632938</v>
      </c>
      <c r="U17" s="220">
        <v>107257.25195000002</v>
      </c>
      <c r="V17" s="220">
        <v>10440.480729999999</v>
      </c>
      <c r="W17" s="227">
        <f t="shared" si="3"/>
        <v>16632618.55300319</v>
      </c>
    </row>
    <row r="18" spans="2:24" ht="18" customHeight="1">
      <c r="B18" s="2"/>
      <c r="C18" s="186" t="s">
        <v>120</v>
      </c>
      <c r="D18" s="219" t="s">
        <v>122</v>
      </c>
      <c r="E18" s="220">
        <f t="array" ref="E18:V18">TRANSPOSE('FP032'!D21:D38)</f>
        <v>962897.64</v>
      </c>
      <c r="F18" s="220">
        <v>231220.2</v>
      </c>
      <c r="G18" s="220">
        <v>135370.53</v>
      </c>
      <c r="H18" s="220">
        <v>246343.86</v>
      </c>
      <c r="I18" s="220">
        <v>257045.81</v>
      </c>
      <c r="J18" s="220">
        <v>97915.22</v>
      </c>
      <c r="K18" s="220">
        <v>362438.92</v>
      </c>
      <c r="L18" s="220">
        <v>302755.46999999997</v>
      </c>
      <c r="M18" s="220">
        <v>1304410.5</v>
      </c>
      <c r="N18" s="220">
        <v>592144.18000000005</v>
      </c>
      <c r="O18" s="220">
        <v>124778.69</v>
      </c>
      <c r="P18" s="220">
        <v>327836.90000000002</v>
      </c>
      <c r="Q18" s="220">
        <v>912170.11</v>
      </c>
      <c r="R18" s="220">
        <v>199481.55</v>
      </c>
      <c r="S18" s="220">
        <v>119396.3301409985</v>
      </c>
      <c r="T18" s="220">
        <v>462607.01536079886</v>
      </c>
      <c r="U18" s="220">
        <v>63654.080000000002</v>
      </c>
      <c r="V18" s="220">
        <v>12539.45996</v>
      </c>
      <c r="W18" s="227">
        <f t="shared" si="3"/>
        <v>6715006.465461798</v>
      </c>
    </row>
    <row r="19" spans="2:24" ht="18" customHeight="1">
      <c r="B19" s="2"/>
      <c r="C19" s="186" t="s">
        <v>396</v>
      </c>
      <c r="D19" s="11" t="s">
        <v>380</v>
      </c>
      <c r="E19" s="220">
        <f t="array" ref="E19:V19">TRANSPOSE(FP027_3!D21:D38)</f>
        <v>0</v>
      </c>
      <c r="F19" s="220">
        <v>0</v>
      </c>
      <c r="G19" s="220">
        <v>0</v>
      </c>
      <c r="H19" s="220">
        <v>0</v>
      </c>
      <c r="I19" s="220">
        <v>227423.78373398352</v>
      </c>
      <c r="J19" s="220">
        <v>0</v>
      </c>
      <c r="K19" s="220">
        <v>0</v>
      </c>
      <c r="L19" s="220">
        <v>0</v>
      </c>
      <c r="M19" s="220">
        <v>0</v>
      </c>
      <c r="N19" s="220">
        <v>0</v>
      </c>
      <c r="O19" s="220">
        <v>0</v>
      </c>
      <c r="P19" s="220">
        <v>0</v>
      </c>
      <c r="Q19" s="220">
        <v>0</v>
      </c>
      <c r="R19" s="220">
        <v>0</v>
      </c>
      <c r="S19" s="220">
        <v>0</v>
      </c>
      <c r="T19" s="220">
        <v>0</v>
      </c>
      <c r="U19" s="220">
        <v>0</v>
      </c>
      <c r="V19" s="220">
        <v>0</v>
      </c>
      <c r="W19" s="227">
        <f t="shared" si="3"/>
        <v>227423.78373398352</v>
      </c>
    </row>
    <row r="20" spans="2:24" ht="18" customHeight="1">
      <c r="B20" s="2"/>
      <c r="C20" s="186" t="s">
        <v>392</v>
      </c>
      <c r="D20" s="4" t="s">
        <v>34</v>
      </c>
      <c r="E20" s="221">
        <f t="array" ref="E20:V20">TRANSPOSE('942N_1'!D21:D38)</f>
        <v>15780.324630000001</v>
      </c>
      <c r="F20" s="220">
        <v>4136.6216100000001</v>
      </c>
      <c r="G20" s="220">
        <v>704.96646999999996</v>
      </c>
      <c r="H20" s="220">
        <v>658.73029000000008</v>
      </c>
      <c r="I20" s="220">
        <v>744.10514000000001</v>
      </c>
      <c r="J20" s="220">
        <v>545.24027999999998</v>
      </c>
      <c r="K20" s="220">
        <v>3829.8667799999998</v>
      </c>
      <c r="L20" s="220">
        <v>1697.0510099999999</v>
      </c>
      <c r="M20" s="220">
        <v>9499.7701799999995</v>
      </c>
      <c r="N20" s="220">
        <v>6207.3622100000002</v>
      </c>
      <c r="O20" s="220">
        <v>2180.82636</v>
      </c>
      <c r="P20" s="220">
        <v>926.64008999999999</v>
      </c>
      <c r="Q20" s="220">
        <v>7946.9153699999997</v>
      </c>
      <c r="R20" s="220">
        <v>15951.30219</v>
      </c>
      <c r="S20" s="220">
        <v>0</v>
      </c>
      <c r="T20" s="220">
        <v>0</v>
      </c>
      <c r="U20" s="220">
        <v>974.81668999999999</v>
      </c>
      <c r="V20" s="220">
        <v>0</v>
      </c>
      <c r="W20" s="227">
        <f t="shared" si="3"/>
        <v>71784.539300000004</v>
      </c>
      <c r="X20" s="77"/>
    </row>
    <row r="21" spans="2:24" s="228" customFormat="1" ht="18" customHeight="1">
      <c r="B21" s="2"/>
      <c r="C21" s="186" t="s">
        <v>31</v>
      </c>
      <c r="D21" s="4" t="s">
        <v>35</v>
      </c>
      <c r="E21" s="222">
        <f t="array" ref="E21:V21">TRANSPOSE('942A'!D21:D38)</f>
        <v>2640.5525837674172</v>
      </c>
      <c r="F21" s="220">
        <v>123.80892360265517</v>
      </c>
      <c r="G21" s="220">
        <v>207.8942142819497</v>
      </c>
      <c r="H21" s="220">
        <v>1025.6454030465284</v>
      </c>
      <c r="I21" s="220">
        <v>6742.7009419770993</v>
      </c>
      <c r="J21" s="220">
        <v>183.88165861631884</v>
      </c>
      <c r="K21" s="220">
        <v>611.37815313942019</v>
      </c>
      <c r="L21" s="220">
        <v>334.47300665417845</v>
      </c>
      <c r="M21" s="220">
        <v>321.03029991419487</v>
      </c>
      <c r="N21" s="220">
        <v>467.48574693252993</v>
      </c>
      <c r="O21" s="220">
        <v>55.364005466342455</v>
      </c>
      <c r="P21" s="220">
        <v>337.18064580300751</v>
      </c>
      <c r="Q21" s="220">
        <v>275.82185278208169</v>
      </c>
      <c r="R21" s="220">
        <v>143.32957894598889</v>
      </c>
      <c r="S21" s="220">
        <v>27.374901284461728</v>
      </c>
      <c r="T21" s="220">
        <v>93.303824563377958</v>
      </c>
      <c r="U21" s="220">
        <v>13.653276397415649</v>
      </c>
      <c r="V21" s="220">
        <v>7.1848128250307202</v>
      </c>
      <c r="W21" s="227">
        <f t="shared" si="3"/>
        <v>13612.063829999999</v>
      </c>
    </row>
    <row r="22" spans="2:24" ht="18" customHeight="1">
      <c r="B22" s="2"/>
      <c r="C22" s="186" t="s">
        <v>81</v>
      </c>
      <c r="D22" s="11" t="s">
        <v>151</v>
      </c>
      <c r="E22" s="224">
        <f t="array" ref="E22:V22">TRANSPOSE('AF05'!E21:E38)</f>
        <v>0</v>
      </c>
      <c r="F22" s="220">
        <v>0</v>
      </c>
      <c r="G22" s="220">
        <v>0</v>
      </c>
      <c r="H22" s="220">
        <v>0</v>
      </c>
      <c r="I22" s="220">
        <v>0</v>
      </c>
      <c r="J22" s="220">
        <v>0</v>
      </c>
      <c r="K22" s="220">
        <v>0</v>
      </c>
      <c r="L22" s="220">
        <v>0</v>
      </c>
      <c r="M22" s="220">
        <v>0</v>
      </c>
      <c r="N22" s="220">
        <v>0</v>
      </c>
      <c r="O22" s="220">
        <v>0</v>
      </c>
      <c r="P22" s="220">
        <v>0</v>
      </c>
      <c r="Q22" s="220">
        <v>0</v>
      </c>
      <c r="R22" s="220">
        <v>0</v>
      </c>
      <c r="S22" s="220">
        <v>159630.27798320827</v>
      </c>
      <c r="T22" s="220">
        <v>543805.23135014495</v>
      </c>
      <c r="U22" s="220">
        <v>0</v>
      </c>
      <c r="V22" s="220">
        <v>0</v>
      </c>
      <c r="W22" s="227">
        <f t="shared" si="3"/>
        <v>703435.50933335326</v>
      </c>
    </row>
    <row r="23" spans="2:24" ht="18" customHeight="1">
      <c r="C23" s="186"/>
      <c r="D23" s="11" t="s">
        <v>172</v>
      </c>
      <c r="E23" s="227">
        <f t="shared" ref="E23:V23" si="4">SUM(E14:E22)</f>
        <v>5415030.3366637807</v>
      </c>
      <c r="F23" s="227">
        <f t="shared" si="4"/>
        <v>1068456.1559136065</v>
      </c>
      <c r="G23" s="227">
        <f t="shared" si="4"/>
        <v>726643.01077428507</v>
      </c>
      <c r="H23" s="227">
        <f t="shared" si="4"/>
        <v>940776.17583304818</v>
      </c>
      <c r="I23" s="227">
        <f t="shared" si="4"/>
        <v>1476819.598525964</v>
      </c>
      <c r="J23" s="227">
        <f t="shared" si="4"/>
        <v>438941.42621861718</v>
      </c>
      <c r="K23" s="227">
        <f t="shared" si="4"/>
        <v>1694490.8081331479</v>
      </c>
      <c r="L23" s="227">
        <f t="shared" si="4"/>
        <v>1312987.1401566616</v>
      </c>
      <c r="M23" s="227">
        <f t="shared" si="4"/>
        <v>6988207.4266699282</v>
      </c>
      <c r="N23" s="227">
        <f t="shared" si="4"/>
        <v>3599730.2744469456</v>
      </c>
      <c r="O23" s="227">
        <f t="shared" si="4"/>
        <v>580963.62509546755</v>
      </c>
      <c r="P23" s="227">
        <f t="shared" si="4"/>
        <v>1565595.0122058075</v>
      </c>
      <c r="Q23" s="227">
        <f t="shared" si="4"/>
        <v>6132875.6828427957</v>
      </c>
      <c r="R23" s="227">
        <f t="shared" si="4"/>
        <v>965322.33063895104</v>
      </c>
      <c r="S23" s="227">
        <f t="shared" si="4"/>
        <v>462732.96727538668</v>
      </c>
      <c r="T23" s="227">
        <f t="shared" si="4"/>
        <v>1639203.5967088011</v>
      </c>
      <c r="U23" s="227">
        <f t="shared" si="4"/>
        <v>234606.61949639794</v>
      </c>
      <c r="V23" s="227">
        <f t="shared" si="4"/>
        <v>56899.963702825022</v>
      </c>
      <c r="W23" s="227">
        <f>SUM(W14:W22)</f>
        <v>35300282.15130242</v>
      </c>
    </row>
    <row r="24" spans="2:24" ht="18" customHeight="1">
      <c r="D24" s="225" t="s">
        <v>397</v>
      </c>
      <c r="E24" s="226">
        <f>+E23+E12</f>
        <v>6798418.8777364762</v>
      </c>
      <c r="F24" s="226">
        <f t="shared" ref="F24:V24" si="5">+F23+F12</f>
        <v>1327407.1116747311</v>
      </c>
      <c r="G24" s="226">
        <f t="shared" si="5"/>
        <v>926508.14575528505</v>
      </c>
      <c r="H24" s="226">
        <f t="shared" si="5"/>
        <v>1083671.0710880002</v>
      </c>
      <c r="I24" s="226">
        <f t="shared" si="5"/>
        <v>2249868.5377205843</v>
      </c>
      <c r="J24" s="226">
        <f t="shared" si="5"/>
        <v>536894.09756824246</v>
      </c>
      <c r="K24" s="226">
        <f t="shared" si="5"/>
        <v>2288862.2878821483</v>
      </c>
      <c r="L24" s="226">
        <f t="shared" si="5"/>
        <v>1742493.4045516616</v>
      </c>
      <c r="M24" s="226">
        <f t="shared" si="5"/>
        <v>7993958.681860921</v>
      </c>
      <c r="N24" s="226">
        <f t="shared" si="5"/>
        <v>4315045.1307199458</v>
      </c>
      <c r="O24" s="226">
        <f t="shared" si="5"/>
        <v>852356.54392746754</v>
      </c>
      <c r="P24" s="226">
        <f t="shared" si="5"/>
        <v>2084179.4412398075</v>
      </c>
      <c r="Q24" s="226">
        <f t="shared" si="5"/>
        <v>6920773.408564344</v>
      </c>
      <c r="R24" s="226">
        <f t="shared" si="5"/>
        <v>1160330.6813199511</v>
      </c>
      <c r="S24" s="226">
        <f t="shared" si="5"/>
        <v>562878.36328094336</v>
      </c>
      <c r="T24" s="226">
        <f t="shared" si="5"/>
        <v>1981983.120418147</v>
      </c>
      <c r="U24" s="226">
        <f t="shared" si="5"/>
        <v>287159.03002231743</v>
      </c>
      <c r="V24" s="226">
        <f t="shared" si="5"/>
        <v>67734.713254825023</v>
      </c>
      <c r="W24" s="226">
        <f>+W23+W12</f>
        <v>43180522.648585804</v>
      </c>
    </row>
    <row r="25" spans="2:24" ht="18" customHeight="1">
      <c r="C25" s="225"/>
      <c r="D25" s="215"/>
    </row>
    <row r="26" spans="2:24" ht="18" customHeight="1">
      <c r="C26" s="225" t="s">
        <v>399</v>
      </c>
      <c r="D26" s="215"/>
      <c r="E26" s="77" t="s">
        <v>49</v>
      </c>
      <c r="F26" s="77" t="s">
        <v>50</v>
      </c>
      <c r="G26" s="77" t="s">
        <v>51</v>
      </c>
      <c r="H26" s="77" t="s">
        <v>52</v>
      </c>
      <c r="I26" s="77" t="s">
        <v>53</v>
      </c>
      <c r="J26" s="77" t="s">
        <v>54</v>
      </c>
      <c r="K26" s="77" t="s">
        <v>55</v>
      </c>
      <c r="L26" s="77" t="s">
        <v>56</v>
      </c>
      <c r="M26" s="77" t="s">
        <v>57</v>
      </c>
      <c r="N26" s="77" t="s">
        <v>39</v>
      </c>
      <c r="O26" s="77" t="s">
        <v>71</v>
      </c>
      <c r="P26" s="77" t="s">
        <v>72</v>
      </c>
      <c r="Q26" s="77" t="s">
        <v>73</v>
      </c>
      <c r="R26" s="77" t="s">
        <v>74</v>
      </c>
      <c r="S26" s="77" t="s">
        <v>75</v>
      </c>
      <c r="T26" s="77" t="s">
        <v>76</v>
      </c>
      <c r="U26" s="77" t="s">
        <v>17</v>
      </c>
      <c r="V26" s="77" t="s">
        <v>18</v>
      </c>
      <c r="W26" s="262" t="s">
        <v>398</v>
      </c>
    </row>
    <row r="27" spans="2:24" ht="18" customHeight="1">
      <c r="C27" s="215" t="s">
        <v>105</v>
      </c>
      <c r="D27" s="215"/>
      <c r="E27" s="77">
        <f t="array" ref="E27:V27">TRANSPOSE('AF04'!D21:D38)</f>
        <v>0</v>
      </c>
      <c r="F27" s="77">
        <v>0</v>
      </c>
      <c r="G27" s="77">
        <v>0</v>
      </c>
      <c r="H27" s="77">
        <v>0</v>
      </c>
      <c r="I27" s="77">
        <v>0</v>
      </c>
      <c r="J27" s="77">
        <v>0</v>
      </c>
      <c r="K27" s="77">
        <v>0</v>
      </c>
      <c r="L27" s="77">
        <v>0</v>
      </c>
      <c r="M27" s="77">
        <v>0</v>
      </c>
      <c r="N27" s="77">
        <v>0</v>
      </c>
      <c r="O27" s="77">
        <v>0</v>
      </c>
      <c r="P27" s="77">
        <v>0</v>
      </c>
      <c r="Q27" s="77">
        <v>0</v>
      </c>
      <c r="R27" s="77">
        <v>0</v>
      </c>
      <c r="S27" s="77">
        <v>99603.173914556741</v>
      </c>
      <c r="T27" s="77">
        <v>339527.20374634577</v>
      </c>
      <c r="U27" s="77">
        <v>0</v>
      </c>
      <c r="V27" s="77">
        <v>0</v>
      </c>
      <c r="W27" s="262">
        <f>SUM(E27:V27)</f>
        <v>439130.37766090251</v>
      </c>
    </row>
    <row r="28" spans="2:24" ht="18" customHeight="1">
      <c r="C28" s="215" t="s">
        <v>81</v>
      </c>
      <c r="D28" s="215"/>
      <c r="E28" s="77">
        <f t="array" ref="E28:V28">TRANSPOSE('AF05'!D21:D38)</f>
        <v>0</v>
      </c>
      <c r="F28" s="77">
        <v>0</v>
      </c>
      <c r="G28" s="77">
        <v>0</v>
      </c>
      <c r="H28" s="77">
        <v>0</v>
      </c>
      <c r="I28" s="77">
        <v>0</v>
      </c>
      <c r="J28" s="77">
        <v>0</v>
      </c>
      <c r="K28" s="77">
        <v>0</v>
      </c>
      <c r="L28" s="77">
        <v>0</v>
      </c>
      <c r="M28" s="77">
        <v>0</v>
      </c>
      <c r="N28" s="77">
        <v>0</v>
      </c>
      <c r="O28" s="77">
        <v>0</v>
      </c>
      <c r="P28" s="77">
        <v>0</v>
      </c>
      <c r="Q28" s="77">
        <v>0</v>
      </c>
      <c r="R28" s="77">
        <v>0</v>
      </c>
      <c r="S28" s="77">
        <v>159630.27798320827</v>
      </c>
      <c r="T28" s="77">
        <v>543805.23135014495</v>
      </c>
      <c r="U28" s="77">
        <v>0</v>
      </c>
      <c r="V28" s="77">
        <v>0</v>
      </c>
      <c r="W28" s="262">
        <f>SUM(E28:V28)</f>
        <v>703435.50933335326</v>
      </c>
    </row>
    <row r="29" spans="2:24" ht="18" customHeight="1">
      <c r="C29" s="215"/>
      <c r="D29" s="215" t="s">
        <v>400</v>
      </c>
      <c r="S29" s="77">
        <f>SUM(S27:S28)</f>
        <v>259233.45189776502</v>
      </c>
      <c r="T29" s="77">
        <f>SUM(T27:T28)</f>
        <v>883332.43509649066</v>
      </c>
      <c r="W29" s="262">
        <f>+W27+W28</f>
        <v>1142565.8869942557</v>
      </c>
    </row>
    <row r="30" spans="2:24" ht="18" customHeight="1">
      <c r="C30" s="215"/>
      <c r="D30" s="215"/>
    </row>
    <row r="31" spans="2:24" ht="18" customHeight="1">
      <c r="C31" s="215"/>
      <c r="D31" s="215"/>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Resumen</vt:lpstr>
      <vt:lpstr>Total</vt:lpstr>
      <vt:lpstr>336A_2</vt:lpstr>
      <vt:lpstr>942M_2</vt:lpstr>
      <vt:lpstr>942M_1</vt:lpstr>
      <vt:lpstr>942N_1</vt:lpstr>
      <vt:lpstr>942A</vt:lpstr>
      <vt:lpstr>FP015</vt:lpstr>
      <vt:lpstr>FP028</vt:lpstr>
      <vt:lpstr>FP027_2</vt:lpstr>
      <vt:lpstr>FP029</vt:lpstr>
      <vt:lpstr>FP016</vt:lpstr>
      <vt:lpstr>FP030</vt:lpstr>
      <vt:lpstr>FP031</vt:lpstr>
      <vt:lpstr>FP032</vt:lpstr>
      <vt:lpstr>FP027_3</vt:lpstr>
      <vt:lpstr>AF04</vt:lpstr>
      <vt:lpstr>AF05</vt:lpstr>
      <vt:lpstr>CS02</vt:lpstr>
      <vt:lpstr>CS12</vt:lpstr>
      <vt:lpstr>Resumen_Hor</vt:lpstr>
      <vt:lpstr>Resumen!Área_de_impresión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2004</dc:creator>
  <cp:lastModifiedBy>Fernández Serrano, José Luis</cp:lastModifiedBy>
  <cp:lastPrinted>2015-02-17T09:29:39Z</cp:lastPrinted>
  <dcterms:created xsi:type="dcterms:W3CDTF">2013-04-15T12:32:06Z</dcterms:created>
  <dcterms:modified xsi:type="dcterms:W3CDTF">2016-05-31T08:11:20Z</dcterms:modified>
</cp:coreProperties>
</file>